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2A340E08-B130-4D88-B511-920BBECD2DE0}"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ở'!$A$2:$WVA$94</definedName>
    <definedName name="_xlnm._FilterDatabase" localSheetId="2" hidden="1">'Đầu vào (2)'!$A$1:$BG$91</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ở'!$F$1:$Q$94</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85" i="15" l="1"/>
  <c r="AQ85" i="15" s="1"/>
  <c r="AU85" i="15" s="1"/>
  <c r="T85" i="15"/>
  <c r="D85" i="15"/>
  <c r="C85" i="15"/>
  <c r="B85" i="15"/>
  <c r="A85" i="15"/>
  <c r="AM78" i="15"/>
  <c r="AQ78" i="15" s="1"/>
  <c r="AU78" i="15" s="1"/>
  <c r="T78" i="15"/>
  <c r="D78" i="15"/>
  <c r="C78" i="15"/>
  <c r="B78" i="15"/>
  <c r="A78" i="15"/>
  <c r="AO71" i="15"/>
  <c r="AS71" i="15" s="1"/>
  <c r="AM71" i="15"/>
  <c r="AQ71" i="15" s="1"/>
  <c r="AU71" i="15" s="1"/>
  <c r="Z71" i="15"/>
  <c r="Y71" i="15"/>
  <c r="T71" i="15"/>
  <c r="D71" i="15"/>
  <c r="C71" i="15"/>
  <c r="B71" i="15"/>
  <c r="A71" i="15"/>
  <c r="AQ64" i="15"/>
  <c r="AU64" i="15" s="1"/>
  <c r="AM64" i="15"/>
  <c r="AP64" i="15" s="1"/>
  <c r="AT64" i="15" s="1"/>
  <c r="AB64" i="15"/>
  <c r="AA64" i="15"/>
  <c r="Y64" i="15"/>
  <c r="T64" i="15"/>
  <c r="D64" i="15"/>
  <c r="C64" i="15"/>
  <c r="B64" i="15"/>
  <c r="A64" i="15"/>
  <c r="AM57" i="15"/>
  <c r="AQ57" i="15" s="1"/>
  <c r="AU57" i="15" s="1"/>
  <c r="T57" i="15"/>
  <c r="D57" i="15"/>
  <c r="C57" i="15"/>
  <c r="B57" i="15"/>
  <c r="A57" i="15"/>
  <c r="AM50" i="15"/>
  <c r="AQ50" i="15" s="1"/>
  <c r="AU50" i="15" s="1"/>
  <c r="Z50" i="15"/>
  <c r="Y50" i="15"/>
  <c r="T50" i="15"/>
  <c r="D50" i="15"/>
  <c r="C50" i="15"/>
  <c r="B50" i="15"/>
  <c r="A50" i="15"/>
  <c r="AQ43" i="15"/>
  <c r="AU43" i="15" s="1"/>
  <c r="AM43" i="15"/>
  <c r="AP43" i="15" s="1"/>
  <c r="AT43" i="15" s="1"/>
  <c r="AB43" i="15"/>
  <c r="AA43" i="15"/>
  <c r="Y43" i="15"/>
  <c r="T43" i="15"/>
  <c r="D43" i="15"/>
  <c r="C43" i="15"/>
  <c r="B43" i="15"/>
  <c r="A43" i="15"/>
  <c r="AM36" i="15"/>
  <c r="AQ36" i="15" s="1"/>
  <c r="AU36" i="15" s="1"/>
  <c r="AB36" i="15"/>
  <c r="AA36" i="15"/>
  <c r="Z36" i="15"/>
  <c r="Y36" i="15"/>
  <c r="T36" i="15"/>
  <c r="D36" i="15"/>
  <c r="C36" i="15"/>
  <c r="B36" i="15"/>
  <c r="A36" i="15"/>
  <c r="AM29" i="15"/>
  <c r="AO29" i="15" s="1"/>
  <c r="AS29" i="15" s="1"/>
  <c r="Y29" i="15"/>
  <c r="T29" i="15"/>
  <c r="D29" i="15"/>
  <c r="C29" i="15"/>
  <c r="B29" i="15"/>
  <c r="A29" i="15"/>
  <c r="AM22" i="15"/>
  <c r="AQ22" i="15" s="1"/>
  <c r="AU22" i="15" s="1"/>
  <c r="AB22" i="15"/>
  <c r="AA22" i="15"/>
  <c r="Z22" i="15"/>
  <c r="Y22" i="15"/>
  <c r="T22" i="15"/>
  <c r="D22" i="15"/>
  <c r="C22" i="15"/>
  <c r="B22" i="15"/>
  <c r="A22" i="15"/>
  <c r="AM15" i="15"/>
  <c r="AQ15" i="15" s="1"/>
  <c r="AU15" i="15" s="1"/>
  <c r="AA15" i="15"/>
  <c r="Z15" i="15"/>
  <c r="T15" i="15"/>
  <c r="D15" i="15"/>
  <c r="C15" i="15"/>
  <c r="B15" i="15"/>
  <c r="A15" i="15"/>
  <c r="AM8" i="15"/>
  <c r="Y8" i="15"/>
  <c r="T8" i="15"/>
  <c r="D8" i="15"/>
  <c r="C8" i="15"/>
  <c r="B8" i="15"/>
  <c r="A8" i="15"/>
  <c r="AM1" i="15"/>
  <c r="AQ1" i="15" s="1"/>
  <c r="AU1" i="15" s="1"/>
  <c r="Y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8" i="15" l="1"/>
  <c r="AT8" i="15" s="1"/>
  <c r="AQ8" i="15"/>
  <c r="AU8" i="15" s="1"/>
  <c r="AP29" i="15"/>
  <c r="AT29" i="15" s="1"/>
  <c r="AQ29" i="15"/>
  <c r="AU29" i="15" s="1"/>
  <c r="AN71" i="15"/>
  <c r="AR71" i="15" s="1"/>
  <c r="AN15" i="15"/>
  <c r="AR15" i="15" s="1"/>
  <c r="AN50" i="15"/>
  <c r="AR50" i="15" s="1"/>
  <c r="AO15" i="15"/>
  <c r="AS15" i="15" s="1"/>
  <c r="AO50" i="15"/>
  <c r="AS50" i="15" s="1"/>
  <c r="AP71" i="15"/>
  <c r="AT71" i="15" s="1"/>
  <c r="AN78" i="15"/>
  <c r="AR78" i="15" s="1"/>
  <c r="AP15" i="15"/>
  <c r="AT15" i="15" s="1"/>
  <c r="AP50" i="15"/>
  <c r="AT50" i="15" s="1"/>
  <c r="AN57" i="15"/>
  <c r="AR57" i="15" s="1"/>
  <c r="AO78" i="15"/>
  <c r="AS78" i="15" s="1"/>
  <c r="AN36" i="15"/>
  <c r="AR36" i="15" s="1"/>
  <c r="AO57" i="15"/>
  <c r="AS57" i="15" s="1"/>
  <c r="AP78" i="15"/>
  <c r="AT78" i="15" s="1"/>
  <c r="AN85" i="15"/>
  <c r="AR85" i="15" s="1"/>
  <c r="AO36" i="15"/>
  <c r="AS36" i="15" s="1"/>
  <c r="AP57" i="15"/>
  <c r="AT57" i="15" s="1"/>
  <c r="AO85" i="15"/>
  <c r="AS85" i="15" s="1"/>
  <c r="AN1" i="15"/>
  <c r="AR1" i="15" s="1"/>
  <c r="AP36" i="15"/>
  <c r="AT36" i="15" s="1"/>
  <c r="AP85" i="15"/>
  <c r="AT85" i="15" s="1"/>
  <c r="AO1" i="15"/>
  <c r="AS1" i="15" s="1"/>
  <c r="AN22" i="15"/>
  <c r="AR22" i="15" s="1"/>
  <c r="AP1" i="15"/>
  <c r="AT1" i="15" s="1"/>
  <c r="AO22" i="15"/>
  <c r="AS22" i="15" s="1"/>
  <c r="AN64" i="15"/>
  <c r="AR64" i="15" s="1"/>
  <c r="AN8" i="15"/>
  <c r="AR8" i="15" s="1"/>
  <c r="AP22" i="15"/>
  <c r="AT22" i="15" s="1"/>
  <c r="AN43" i="15"/>
  <c r="AR43" i="15" s="1"/>
  <c r="AO64" i="15"/>
  <c r="AS64" i="15" s="1"/>
  <c r="AO8" i="15"/>
  <c r="AS8" i="15" s="1"/>
  <c r="AN29" i="15"/>
  <c r="AR29" i="15" s="1"/>
  <c r="AO43" i="15"/>
  <c r="AS43"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67" i="11" l="1"/>
  <c r="B25" i="11"/>
  <c r="B4"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B11" i="11" l="1"/>
  <c r="A11" i="11"/>
  <c r="A18" i="11"/>
  <c r="B18" i="11"/>
  <c r="C18" i="11"/>
  <c r="D18" i="11"/>
  <c r="A88" i="11"/>
  <c r="B88" i="11"/>
  <c r="A4" i="11"/>
  <c r="C88" i="11"/>
  <c r="B60" i="11"/>
  <c r="C60" i="11"/>
  <c r="A60" i="11"/>
  <c r="D60" i="11"/>
  <c r="C25" i="11"/>
  <c r="A74" i="11"/>
  <c r="C74" i="11"/>
  <c r="B39" i="11"/>
  <c r="D39" i="11"/>
  <c r="A25"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<sst xmlns="http://schemas.openxmlformats.org/spreadsheetml/2006/main" count="13622" uniqueCount="6493">
  <si>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</si>
  <si>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</si>
  <si>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</si>
  <si>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</si>
  <si>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</si>
  <si>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</si>
  <si>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</si>
  <si>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</si>
  <si>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</si>
  <si>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</si>
  <si>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</si>
  <si>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</si>
  <si>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</si>
  <si>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</si>
  <si>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</si>
  <si>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</si>
  <si>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</si>
  <si>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</si>
  <si>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</si>
  <si>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</si>
  <si>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</si>
  <si>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</si>
  <si>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</si>
  <si>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</si>
  <si>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</si>
  <si>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</si>
  <si>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</si>
  <si>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</si>
  <si>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</si>
  <si>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</si>
  <si>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</si>
  <si>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</si>
  <si>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</si>
  <si>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</si>
  <si>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</si>
  <si>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</si>
  <si>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</si>
  <si>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</si>
  <si>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</si>
  <si>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</si>
  <si>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</si>
  <si>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</si>
  <si>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</si>
  <si>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</si>
  <si>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</si>
  <si>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</si>
  <si>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</si>
  <si>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</si>
  <si>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</si>
  <si>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</si>
  <si>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</si>
  <si>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</si>
  <si>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</si>
  <si>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</si>
  <si>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</si>
  <si>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</si>
  <si>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</si>
  <si>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</si>
  <si>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</si>
  <si>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</si>
  <si>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</si>
  <si>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</si>
  <si>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</si>
  <si>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</si>
  <si>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</si>
  <si>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</si>
  <si>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</si>
  <si>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</si>
  <si>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</si>
  <si>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</si>
  <si>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</si>
  <si>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</si>
  <si>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</si>
  <si>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</si>
  <si>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</si>
  <si>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</si>
  <si>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</si>
  <si>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</si>
  <si>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</si>
  <si>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</si>
  <si>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</si>
  <si>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</si>
  <si>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</si>
  <si>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</si>
  <si>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</si>
  <si>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</si>
  <si>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</si>
  <si>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</si>
  <si>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</si>
  <si>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</si>
  <si>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</si>
  <si>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</si>
  <si>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</si>
  <si>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</si>
  <si>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</si>
  <si>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</si>
  <si>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</si>
  <si>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</si>
  <si>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</si>
  <si>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</si>
  <si>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</si>
  <si>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</si>
  <si>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</si>
  <si>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</si>
  <si>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</si>
  <si>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</si>
  <si>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</si>
  <si>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</si>
  <si>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</si>
  <si>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</si>
  <si>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</si>
  <si>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</si>
  <si>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</si>
  <si>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</si>
  <si>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</si>
  <si>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</si>
  <si>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</si>
  <si>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</si>
  <si>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</si>
  <si>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</si>
  <si>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</si>
  <si>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</si>
  <si>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</si>
  <si>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</si>
  <si>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</si>
  <si>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</si>
  <si>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</si>
  <si>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</si>
  <si>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</si>
  <si>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</si>
  <si>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</si>
  <si>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</si>
  <si>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</si>
  <si>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</si>
  <si>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</si>
  <si>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</si>
  <si>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</si>
  <si>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</si>
  <si>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</si>
  <si>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</si>
  <si>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</si>
  <si>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</si>
  <si>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</si>
  <si>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</si>
  <si>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</si>
  <si>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</si>
  <si>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</si>
  <si>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</si>
  <si>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</si>
  <si>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</si>
  <si>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</si>
  <si>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</si>
  <si>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</si>
  <si>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</si>
  <si>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</si>
  <si>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</si>
  <si>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</si>
  <si>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</si>
  <si>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</si>
  <si>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</si>
  <si>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</si>
  <si>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</si>
  <si>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</si>
  <si>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</si>
  <si>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</si>
  <si>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</si>
  <si>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</si>
  <si>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</si>
  <si>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</si>
  <si>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</si>
  <si>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</si>
  <si>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</si>
  <si>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</si>
  <si>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</si>
  <si>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</si>
  <si>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</si>
  <si>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</si>
  <si>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</si>
  <si>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</si>
  <si>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</si>
  <si>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</si>
  <si>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</si>
  <si>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</si>
  <si>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</si>
  <si>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</si>
  <si>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</si>
  <si>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</si>
  <si>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</si>
  <si>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</si>
  <si>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</si>
  <si>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</si>
  <si>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</si>
  <si>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</si>
  <si>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</si>
  <si>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</si>
  <si>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</si>
  <si>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</si>
  <si>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</si>
  <si>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</si>
  <si>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</si>
  <si>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</si>
  <si>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</si>
  <si>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</si>
  <si>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</si>
  <si>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</si>
  <si>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</si>
  <si>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</si>
  <si>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</si>
  <si>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</si>
  <si>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</si>
  <si>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</si>
  <si>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</si>
  <si>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</si>
  <si>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</si>
  <si>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</si>
  <si>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</si>
  <si>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</si>
  <si>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</si>
  <si>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</si>
  <si>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</si>
  <si>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</si>
  <si>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</si>
  <si>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</si>
  <si>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</si>
  <si>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</si>
  <si>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</si>
  <si>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</si>
  <si>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</si>
  <si>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</si>
  <si>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</si>
  <si>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</si>
  <si>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</si>
  <si>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</si>
  <si>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</si>
  <si>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</si>
  <si>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</si>
  <si>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</si>
  <si>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</si>
  <si>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</si>
  <si>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</si>
  <si>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</si>
  <si>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</si>
  <si>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</si>
  <si>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</si>
  <si>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</si>
  <si>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</si>
  <si>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</si>
  <si>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</si>
  <si>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</si>
  <si>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</si>
  <si>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</si>
  <si>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</si>
  <si>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</si>
  <si>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</si>
  <si>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</si>
  <si>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</si>
  <si>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</si>
  <si>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</si>
  <si>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</si>
  <si>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</si>
  <si>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</si>
  <si>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</si>
  <si>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</si>
  <si>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</si>
  <si>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</si>
  <si>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</si>
  <si>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</si>
  <si>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</si>
  <si>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</si>
  <si>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</si>
  <si>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</si>
  <si>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</si>
  <si>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</si>
  <si>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</si>
  <si>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</si>
  <si>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</si>
  <si>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</si>
  <si>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</si>
  <si>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</si>
  <si>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</si>
  <si>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</si>
  <si>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</si>
  <si>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</si>
  <si>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</si>
  <si>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</si>
  <si>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</si>
  <si>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</si>
  <si>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</si>
  <si>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</si>
  <si>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</si>
  <si>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</si>
  <si>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</si>
  <si>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</si>
  <si>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</si>
  <si>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</si>
  <si>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</si>
  <si>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</si>
  <si>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</si>
  <si>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</si>
  <si>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</si>
  <si>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</si>
  <si>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</si>
  <si>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</si>
  <si>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</si>
  <si>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</si>
  <si>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</si>
  <si>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</si>
  <si>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</si>
  <si>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</si>
  <si>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</si>
  <si>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</si>
  <si>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</si>
  <si>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</si>
  <si>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</si>
  <si>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</si>
  <si>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</si>
  <si>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</si>
  <si>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</si>
  <si>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</si>
  <si>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</si>
  <si>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</si>
  <si>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</si>
  <si>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</si>
  <si>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</si>
  <si>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</si>
  <si>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</si>
  <si>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</si>
  <si>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</si>
  <si>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</si>
  <si>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</si>
  <si>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</si>
  <si>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</si>
  <si>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</si>
  <si>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</si>
  <si>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</si>
  <si>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</si>
  <si>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</si>
  <si>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</si>
  <si>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</si>
  <si>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</si>
  <si>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</si>
  <si>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</si>
  <si>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</si>
  <si>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</si>
  <si>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</si>
  <si>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</si>
  <si>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</si>
  <si>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</si>
  <si>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</si>
  <si>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</si>
  <si>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</si>
  <si>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</si>
  <si>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</si>
  <si>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</si>
  <si>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</si>
  <si>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</si>
  <si>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</si>
  <si>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</si>
  <si>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</si>
  <si>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</si>
  <si>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</si>
  <si>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</si>
  <si>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</si>
  <si>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</si>
  <si>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</si>
  <si>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</si>
  <si>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</si>
  <si>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</si>
  <si>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</si>
  <si>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</si>
  <si>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</si>
  <si>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</si>
  <si>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</si>
  <si>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</si>
  <si>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</si>
  <si>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</si>
  <si>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</si>
  <si>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</si>
  <si>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</si>
  <si>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</si>
  <si>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</si>
  <si>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</si>
  <si>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</si>
  <si>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</si>
  <si>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</si>
  <si>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</si>
  <si>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</si>
  <si>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</si>
  <si>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</si>
  <si>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</si>
  <si>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</si>
  <si>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</si>
  <si>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</si>
  <si>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</si>
  <si>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</si>
  <si>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</si>
  <si>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</si>
  <si>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</si>
  <si>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</si>
  <si>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</si>
  <si>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</si>
  <si>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</si>
  <si>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</si>
  <si>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</si>
  <si>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</si>
  <si>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</si>
  <si>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</si>
  <si>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</si>
  <si>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</si>
  <si>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</si>
  <si>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</si>
  <si>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</si>
  <si>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</si>
  <si>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</si>
  <si>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</si>
  <si>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</si>
  <si>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</si>
  <si>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</si>
  <si>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</si>
  <si>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</si>
  <si>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</si>
  <si>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</si>
  <si>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</si>
  <si>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</si>
  <si>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</si>
  <si>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</si>
  <si>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</si>
  <si>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</si>
  <si>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</si>
  <si>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</si>
  <si>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</si>
  <si>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</si>
  <si>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</si>
  <si>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</si>
  <si>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</si>
  <si>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</si>
  <si>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</si>
  <si>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</si>
  <si>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</si>
  <si>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</si>
  <si>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</si>
  <si>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</si>
  <si>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</si>
  <si>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</si>
  <si>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</si>
  <si>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</si>
  <si>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</si>
  <si>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</si>
  <si>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</si>
  <si>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</si>
  <si>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</si>
  <si>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</si>
  <si>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</si>
  <si>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</si>
  <si>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</si>
  <si>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</si>
  <si>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</si>
  <si>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</si>
  <si>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</si>
  <si>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</si>
  <si>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</si>
  <si>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</si>
  <si>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</si>
  <si>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</si>
  <si>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</si>
  <si>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</si>
  <si>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</si>
  <si>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</si>
  <si>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</si>
  <si>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</si>
  <si>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</si>
  <si>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</si>
  <si>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</si>
  <si>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</si>
  <si>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</si>
  <si>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</si>
  <si>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</si>
  <si>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</si>
  <si>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</si>
  <si>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</si>
  <si>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</si>
  <si>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</si>
  <si>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</si>
  <si>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</si>
  <si>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</si>
  <si>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</si>
  <si>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</si>
  <si>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</si>
  <si>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</si>
  <si>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</si>
  <si>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</si>
  <si>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</si>
  <si>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</si>
  <si>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</si>
  <si>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</si>
  <si>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</si>
  <si>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</si>
  <si>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</si>
  <si>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</si>
  <si>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</si>
  <si>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</si>
  <si>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</si>
  <si>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</si>
  <si>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</si>
  <si>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</si>
  <si>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</si>
  <si>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</si>
  <si>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</si>
  <si>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</si>
  <si>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</si>
  <si>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</si>
  <si>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</si>
  <si>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</si>
  <si>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</si>
  <si>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</si>
  <si>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</si>
  <si>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</si>
  <si>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</si>
  <si>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</si>
  <si>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</si>
  <si>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</si>
  <si>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</si>
  <si>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</si>
  <si>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</si>
  <si>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</si>
  <si>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</si>
  <si>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</si>
  <si>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</si>
  <si>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</si>
  <si>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</si>
  <si>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</si>
  <si>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</si>
  <si>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</si>
  <si>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</si>
  <si>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</si>
  <si>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</si>
  <si>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</si>
  <si>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</si>
  <si>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</si>
  <si>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</si>
  <si>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</si>
  <si>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</si>
  <si>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</si>
  <si>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</si>
  <si>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</si>
  <si>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</si>
  <si>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</si>
  <si>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</si>
  <si>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</si>
  <si>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</si>
  <si>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</si>
  <si>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</si>
  <si>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</si>
  <si>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</si>
  <si>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</si>
  <si>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</si>
  <si>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</si>
  <si>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</si>
  <si>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</si>
  <si>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</si>
  <si>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</si>
  <si>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</si>
  <si>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</si>
  <si>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</si>
  <si>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</si>
  <si>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</si>
  <si>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</si>
  <si>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</si>
  <si>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</si>
  <si>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</si>
  <si>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</si>
  <si>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</si>
  <si>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</si>
  <si>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</si>
  <si>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</si>
  <si>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</si>
  <si>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</si>
  <si>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</si>
  <si>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</si>
  <si>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</si>
  <si>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</si>
  <si>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</si>
  <si>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</si>
  <si>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</si>
  <si>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</si>
  <si>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</si>
  <si>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</si>
  <si>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</si>
  <si>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</si>
  <si>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</si>
  <si>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</si>
  <si>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</si>
  <si>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</si>
  <si>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</si>
  <si>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</si>
  <si>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</si>
  <si>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</si>
  <si>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</si>
  <si>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</si>
  <si>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</si>
  <si>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</si>
  <si>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</si>
  <si>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</si>
  <si>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</si>
  <si>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</si>
  <si>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</si>
  <si>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</si>
  <si>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</si>
  <si>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</si>
  <si>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</si>
  <si>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</si>
  <si>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</si>
  <si>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</si>
  <si>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</si>
  <si>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</si>
  <si>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</si>
  <si>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</si>
  <si>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</si>
  <si>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</si>
  <si>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</si>
  <si>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</si>
  <si>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</si>
  <si>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</si>
  <si>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</si>
  <si>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</si>
  <si>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</si>
  <si>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</si>
  <si>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</si>
  <si>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</si>
  <si>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</si>
  <si>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</si>
  <si>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</si>
  <si>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</si>
  <si>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</si>
  <si>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</si>
  <si>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</si>
  <si>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</si>
  <si>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</si>
  <si>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</si>
  <si>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</si>
  <si>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</si>
  <si>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</si>
  <si>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</si>
  <si>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</si>
  <si>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</si>
  <si>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</si>
  <si>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</si>
  <si>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</si>
  <si>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</si>
  <si>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</si>
  <si>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</si>
  <si>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</si>
  <si>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</si>
  <si>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</si>
  <si>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</si>
  <si>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</si>
  <si>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</si>
  <si>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</si>
  <si>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</si>
  <si>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</si>
  <si>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</si>
  <si>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</si>
  <si>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</si>
  <si>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</si>
  <si>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</si>
  <si>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</si>
  <si>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</si>
  <si>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</si>
  <si>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</si>
  <si>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</si>
  <si>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</si>
  <si>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</si>
  <si>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</si>
  <si>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</si>
  <si>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</si>
  <si>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</si>
  <si>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</si>
  <si>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</si>
  <si>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</si>
  <si>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</si>
  <si>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</si>
  <si>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</si>
  <si>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</si>
  <si>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</si>
  <si>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</si>
  <si>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</si>
  <si>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</si>
  <si>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</si>
  <si>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</si>
  <si>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</si>
  <si>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</si>
  <si>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</si>
  <si>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</si>
  <si>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</si>
  <si>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</si>
  <si>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</si>
  <si>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</si>
  <si>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</si>
  <si>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</si>
  <si>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</si>
  <si>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</si>
  <si>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</si>
  <si>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</si>
  <si>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</si>
  <si>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</si>
  <si>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</si>
  <si>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</si>
  <si>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</si>
  <si>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</si>
  <si>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</si>
  <si>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</si>
  <si>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</si>
  <si>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</si>
  <si>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</si>
  <si>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</si>
  <si>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</si>
  <si>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</si>
  <si>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</si>
  <si>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</si>
  <si>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</si>
  <si>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</si>
  <si>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</si>
  <si>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</si>
  <si>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</si>
  <si>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</si>
  <si>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</si>
  <si>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</si>
  <si>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</si>
  <si>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</si>
  <si>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</si>
  <si>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</si>
  <si>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</si>
  <si>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</si>
  <si>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</si>
  <si>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</si>
  <si>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</si>
  <si>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</si>
  <si>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</si>
  <si>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</si>
  <si>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</si>
  <si>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</si>
  <si>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</si>
  <si>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</si>
  <si>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</si>
  <si>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</si>
  <si>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</si>
  <si>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</si>
  <si>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</si>
  <si>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</si>
  <si>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</si>
  <si>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</si>
  <si>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</si>
  <si>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</si>
  <si>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</si>
  <si>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</si>
  <si>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</si>
  <si>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</si>
  <si>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</si>
  <si>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</si>
  <si>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</si>
  <si>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</si>
  <si>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</si>
  <si>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</si>
  <si>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</si>
  <si>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</si>
  <si>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</si>
  <si>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</si>
  <si>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</si>
  <si>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</si>
  <si>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</si>
  <si>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</si>
  <si>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</si>
  <si>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</si>
  <si>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</si>
  <si>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</si>
  <si>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</si>
  <si>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</si>
  <si>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</si>
  <si>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</si>
  <si>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</si>
  <si>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</si>
  <si>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</si>
  <si>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</si>
  <si>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</si>
  <si>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</si>
  <si>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</si>
  <si>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</si>
  <si>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</si>
  <si>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</si>
  <si>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</si>
  <si>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</si>
  <si>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</si>
  <si>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</si>
  <si>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</si>
  <si>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</si>
  <si>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</si>
  <si>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</si>
  <si>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</si>
  <si>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</si>
  <si>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</si>
  <si>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</si>
  <si>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</si>
  <si>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</si>
  <si>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</si>
  <si>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</si>
  <si>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</si>
  <si>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</si>
  <si>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</si>
  <si>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</si>
  <si>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</si>
  <si>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</si>
  <si>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</si>
  <si>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</si>
  <si>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</si>
  <si>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</si>
  <si>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</si>
  <si>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</si>
  <si>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</si>
  <si>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</si>
  <si>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</si>
  <si>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</si>
  <si>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</si>
  <si>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</si>
  <si>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</si>
  <si>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</si>
  <si>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</si>
  <si>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</si>
  <si>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</si>
  <si>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</si>
  <si>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</si>
  <si>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</si>
  <si>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</si>
  <si>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</si>
  <si>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</si>
  <si>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</si>
  <si>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</si>
  <si>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</si>
  <si>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</si>
  <si>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</si>
  <si>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</si>
  <si>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</si>
  <si>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</si>
  <si>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</si>
  <si>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</si>
  <si>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</si>
  <si>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</si>
  <si>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</si>
  <si>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</si>
  <si>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</si>
  <si>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</si>
  <si>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</si>
  <si>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</si>
  <si>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</si>
  <si>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</si>
  <si>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</si>
  <si>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</si>
  <si>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</si>
  <si>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</si>
  <si>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</si>
  <si>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</si>
  <si>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</si>
  <si>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</si>
  <si>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</si>
  <si>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</si>
  <si>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</si>
  <si>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</si>
  <si>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</si>
  <si>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</si>
  <si>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</si>
  <si>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</si>
  <si>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</si>
  <si>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</si>
  <si>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</si>
  <si>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</si>
  <si>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</si>
  <si>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</si>
  <si>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</si>
  <si>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</si>
  <si>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</si>
  <si>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</si>
  <si>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</si>
  <si>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</si>
  <si>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</si>
  <si>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</si>
  <si>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</si>
  <si>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</si>
  <si>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</si>
  <si>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</si>
  <si>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</si>
  <si>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</si>
  <si>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</si>
  <si>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</si>
  <si>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</si>
  <si>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</si>
  <si>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</si>
  <si>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</si>
  <si>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</si>
  <si>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</si>
  <si>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</si>
  <si>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</si>
  <si>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</si>
  <si>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</si>
  <si>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</si>
  <si>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</si>
  <si>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</si>
  <si>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</si>
  <si>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</si>
  <si>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</si>
  <si>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</si>
  <si>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</si>
  <si>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</si>
  <si>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</si>
  <si>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</si>
  <si>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</si>
  <si>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</si>
  <si>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</si>
  <si>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</si>
  <si>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</si>
  <si>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</si>
  <si>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</si>
  <si>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</si>
  <si>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</si>
  <si>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</si>
  <si>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</si>
  <si>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</si>
  <si>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</si>
  <si>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</si>
  <si>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</si>
  <si>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</si>
  <si>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</si>
  <si>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</si>
  <si>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</si>
  <si>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</si>
  <si>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</si>
  <si>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</si>
  <si>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</si>
  <si>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</si>
  <si>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</si>
  <si>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</si>
  <si>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</si>
  <si>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</si>
  <si>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</si>
  <si>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</si>
  <si>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</si>
  <si>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</si>
  <si>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</si>
  <si>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</si>
  <si>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</si>
  <si>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</si>
  <si>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</si>
  <si>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</si>
  <si>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</si>
  <si>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</si>
  <si>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</si>
  <si>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</si>
  <si>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</si>
  <si>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</si>
  <si>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</si>
  <si>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</si>
  <si>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</si>
  <si>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</si>
  <si>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</si>
  <si>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</si>
  <si>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</si>
  <si>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</si>
  <si>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</si>
  <si>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</si>
  <si>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</si>
  <si>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</si>
  <si>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</si>
  <si>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</si>
  <si>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</si>
  <si>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</si>
  <si>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</si>
  <si>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</si>
  <si>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</si>
  <si>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</si>
  <si>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</si>
  <si>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</si>
  <si>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</si>
  <si>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</si>
  <si>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</si>
  <si>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</si>
  <si>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</si>
  <si>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</si>
  <si>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</si>
  <si>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</si>
  <si>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</si>
  <si>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</si>
  <si>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</si>
  <si>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</si>
  <si>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</si>
  <si>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</si>
  <si>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</si>
  <si>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</si>
  <si>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</si>
  <si>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</si>
  <si>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</si>
  <si>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</si>
  <si>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</si>
  <si>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</si>
  <si>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</si>
  <si>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</si>
  <si>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</si>
  <si>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</si>
  <si>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</si>
  <si>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</si>
  <si>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</si>
  <si>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</si>
  <si>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</si>
  <si>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</si>
  <si>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</si>
  <si>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</si>
  <si>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</si>
  <si>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</si>
  <si>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</si>
  <si>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</si>
  <si>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</si>
  <si>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</si>
  <si>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</si>
  <si>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</si>
  <si>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</si>
  <si>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</si>
  <si>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</si>
  <si>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</si>
  <si>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</si>
  <si>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</si>
  <si>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</si>
  <si>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</si>
  <si>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</si>
  <si>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</si>
  <si>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</si>
  <si>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</si>
  <si>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</si>
  <si>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</si>
  <si>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</si>
  <si>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</si>
  <si>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</si>
  <si>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</si>
  <si>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</si>
  <si>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</si>
  <si>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</si>
  <si>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</si>
  <si>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</si>
  <si>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</si>
  <si>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</si>
  <si>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</si>
  <si>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</si>
  <si>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</si>
  <si>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</si>
  <si>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</si>
  <si>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</si>
  <si>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</si>
  <si>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</si>
  <si>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</si>
  <si>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</si>
  <si>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</si>
  <si>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</si>
  <si>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</si>
  <si>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</si>
  <si>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</si>
  <si>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</si>
  <si>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</si>
  <si>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</si>
  <si>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</si>
  <si>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</si>
  <si>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</si>
  <si>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</si>
  <si>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</si>
  <si>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</si>
  <si>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</si>
  <si>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</si>
  <si>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</si>
  <si>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</si>
  <si>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</si>
  <si>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</si>
  <si>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</si>
  <si>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</si>
  <si>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</si>
  <si>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</si>
  <si>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</si>
  <si>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</si>
  <si>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</si>
  <si>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</si>
  <si>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</si>
  <si>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</si>
  <si>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</si>
  <si>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</si>
  <si>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</si>
  <si>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</si>
  <si>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</si>
  <si>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</si>
  <si>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</si>
  <si>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</si>
  <si>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</si>
  <si>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</si>
  <si>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</si>
  <si>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</si>
  <si>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</si>
  <si>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</si>
  <si>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</si>
  <si>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</si>
  <si>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</si>
  <si>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</si>
  <si>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</si>
  <si>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</si>
  <si>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</si>
  <si>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</si>
  <si>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</si>
  <si>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</si>
  <si>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</si>
  <si>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</si>
  <si>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</si>
  <si>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</si>
  <si>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</si>
  <si>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</si>
  <si>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</si>
  <si>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</si>
  <si>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</si>
  <si>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</si>
  <si>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</si>
  <si>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</si>
  <si>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</si>
  <si>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</si>
  <si>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</si>
  <si>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</si>
  <si>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</si>
  <si>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</si>
  <si>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</si>
  <si>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</si>
  <si>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</si>
  <si>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</si>
  <si>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</si>
  <si>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</si>
  <si>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</si>
  <si>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</si>
  <si>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</si>
  <si>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</si>
  <si>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</si>
  <si>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</si>
  <si>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</si>
  <si>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</si>
  <si>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</si>
  <si>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</si>
  <si>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</si>
  <si>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</si>
  <si>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</si>
  <si>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</si>
  <si>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</si>
  <si>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</si>
  <si>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</si>
  <si>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</si>
  <si>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</si>
  <si>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</si>
  <si>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</si>
  <si>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</si>
  <si>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</si>
  <si>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</si>
  <si>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</si>
  <si>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</si>
  <si>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</si>
  <si>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</si>
  <si>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</si>
  <si>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</si>
  <si>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</si>
  <si>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</si>
  <si>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</si>
  <si>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</si>
  <si>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</si>
  <si>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</si>
  <si>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</si>
  <si>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</si>
  <si>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</si>
  <si>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</si>
  <si>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</si>
  <si>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</si>
  <si>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</si>
  <si>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</si>
  <si>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</si>
  <si>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</si>
  <si>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</si>
  <si>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</si>
  <si>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</si>
  <si>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</si>
  <si>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</si>
  <si>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</si>
  <si>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</si>
  <si>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</si>
  <si>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</si>
  <si>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</si>
  <si>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</si>
  <si>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</si>
  <si>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</si>
  <si>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</si>
  <si>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</si>
  <si>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</si>
  <si>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</si>
  <si>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</si>
  <si>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</si>
  <si>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</si>
  <si>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</si>
  <si>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</si>
  <si>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</si>
  <si>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</si>
  <si>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</si>
  <si>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</si>
  <si>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</si>
  <si>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</si>
  <si>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</si>
  <si>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</si>
  <si>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</si>
  <si>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</si>
  <si>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</si>
  <si>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</si>
  <si>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</si>
  <si>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</si>
  <si>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</si>
  <si>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</si>
  <si>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</si>
  <si>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</si>
  <si>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</si>
  <si>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</si>
  <si>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</si>
  <si>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</si>
  <si>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</si>
  <si>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</si>
  <si>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</si>
  <si>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</si>
  <si>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</si>
  <si>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</si>
  <si>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</si>
  <si>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</si>
  <si>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</si>
  <si>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</si>
  <si>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</si>
  <si>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</si>
  <si>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</si>
  <si>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</si>
  <si>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</si>
  <si>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</si>
  <si>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</si>
  <si>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</si>
  <si>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</si>
  <si>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</si>
  <si>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</si>
  <si>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</si>
  <si>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</si>
  <si>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</si>
  <si>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</si>
  <si>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</si>
  <si>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</si>
  <si>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</si>
  <si>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</si>
  <si>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</si>
  <si>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</si>
  <si>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</si>
  <si>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</si>
  <si>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</si>
  <si>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</si>
  <si>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</si>
  <si>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</si>
  <si>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</si>
  <si>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</si>
  <si>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</si>
  <si>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</si>
  <si>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</si>
  <si>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</si>
  <si>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</si>
  <si>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</si>
  <si>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</si>
  <si>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</si>
  <si>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</si>
  <si>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</si>
  <si>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</si>
  <si>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</si>
  <si>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</si>
  <si>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</si>
  <si>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</si>
  <si>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</si>
  <si>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</si>
  <si>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</si>
  <si>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</si>
  <si>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</si>
  <si>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</si>
  <si>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</si>
  <si>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</si>
  <si>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</si>
  <si>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</si>
  <si>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</si>
  <si>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</si>
  <si>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</si>
  <si>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</si>
  <si>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</si>
  <si>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</si>
  <si>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</si>
  <si>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</si>
  <si>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</si>
  <si>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</si>
  <si>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</si>
  <si>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</si>
  <si>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</si>
  <si>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</si>
  <si>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</si>
  <si>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</si>
  <si>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</si>
  <si>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</si>
  <si>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</si>
  <si>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</si>
  <si>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</si>
  <si>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</si>
  <si>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</si>
  <si>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</si>
  <si>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</si>
  <si>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</si>
  <si>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</si>
  <si>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</si>
  <si>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</si>
  <si>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</si>
  <si>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</si>
  <si>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</si>
  <si>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</si>
  <si>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</si>
  <si>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</si>
  <si>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</si>
  <si>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</si>
  <si>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</si>
  <si>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</si>
  <si>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</si>
  <si>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</si>
  <si>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</si>
  <si>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</si>
  <si>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</si>
  <si>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</si>
  <si>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</si>
  <si>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</si>
  <si>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</si>
  <si>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</si>
  <si>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</si>
  <si>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</si>
  <si>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</si>
  <si>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</si>
  <si>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</si>
  <si>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</si>
  <si>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</si>
  <si>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</si>
  <si>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</si>
  <si>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</si>
  <si>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</si>
  <si>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</si>
  <si>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</si>
  <si>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</si>
  <si>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</si>
  <si>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</si>
  <si>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</si>
  <si>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</si>
  <si>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</si>
  <si>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</si>
  <si>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</si>
  <si>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</si>
  <si>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</si>
  <si>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</si>
  <si>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</si>
  <si>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</si>
  <si>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</si>
  <si>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</si>
  <si>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</si>
  <si>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</si>
  <si>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</si>
  <si>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</si>
  <si>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</si>
  <si>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</si>
  <si>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</si>
  <si>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</si>
  <si>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</si>
  <si>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</si>
  <si>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</si>
  <si>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</si>
  <si>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</si>
  <si>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</si>
  <si>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</si>
  <si>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</si>
  <si>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</si>
  <si>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</si>
  <si>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</si>
  <si>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</si>
  <si>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</si>
  <si>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</si>
  <si>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</si>
  <si>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</si>
  <si>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</si>
  <si>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</si>
  <si>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</si>
  <si>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</si>
  <si>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</si>
  <si>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</si>
  <si>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</si>
  <si>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</si>
  <si>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</si>
  <si>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</si>
  <si>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</si>
  <si>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</si>
  <si>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</si>
  <si>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</si>
  <si>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</si>
  <si>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</si>
  <si>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</si>
  <si>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</si>
  <si>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</si>
  <si>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</si>
  <si>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</si>
  <si>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</si>
  <si>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</si>
  <si>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</si>
  <si>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</si>
  <si>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</si>
  <si>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</si>
  <si>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</si>
  <si>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</si>
  <si>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</si>
  <si>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</si>
  <si>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</si>
  <si>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</si>
  <si>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</si>
  <si>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</si>
  <si>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</si>
  <si>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</si>
  <si>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</si>
  <si>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</si>
  <si>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</si>
  <si>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</si>
  <si>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</si>
  <si>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</si>
  <si>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</si>
  <si>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</si>
  <si>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</si>
  <si>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</si>
  <si>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</si>
  <si>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</si>
  <si>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</si>
  <si>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</si>
  <si>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</si>
  <si>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</si>
  <si>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</si>
  <si>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</si>
  <si>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</si>
  <si>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</si>
  <si>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</si>
  <si>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</si>
  <si>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</si>
  <si>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</si>
  <si>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</si>
  <si>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</si>
  <si>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</si>
  <si>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</si>
  <si>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</si>
  <si>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</si>
  <si>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</si>
  <si>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</si>
  <si>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</si>
  <si>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</si>
  <si>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</si>
  <si>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</si>
  <si>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</si>
  <si>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</si>
  <si>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</si>
  <si>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</si>
  <si>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</si>
  <si>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</si>
  <si>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</si>
  <si>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</si>
  <si>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</si>
  <si>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</si>
  <si>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</si>
  <si>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</si>
  <si>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</si>
  <si>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</si>
  <si>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</si>
  <si>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</si>
  <si>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</si>
  <si>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</si>
  <si>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</si>
  <si>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</si>
  <si>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</si>
  <si>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</si>
  <si>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</si>
  <si>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</si>
  <si>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</si>
  <si>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</si>
  <si>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</si>
  <si>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</si>
  <si>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</si>
  <si>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</si>
  <si>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</si>
  <si>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</si>
  <si>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</si>
  <si>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</si>
  <si>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</si>
  <si>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</si>
  <si>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</si>
  <si>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</si>
  <si>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</si>
  <si>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</si>
  <si>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</si>
  <si>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</si>
  <si>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</si>
  <si>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</si>
  <si>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</si>
  <si>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</si>
  <si>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</si>
  <si>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</si>
  <si>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</si>
  <si>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</si>
  <si>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</si>
  <si>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</si>
  <si>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</si>
  <si>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</si>
  <si>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</si>
  <si>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</si>
  <si>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</si>
  <si>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</si>
  <si>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</si>
  <si>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</si>
  <si>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</si>
  <si>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</si>
  <si>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</si>
  <si>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</si>
  <si>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</si>
  <si>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</si>
  <si>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</si>
  <si>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</si>
  <si>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</si>
  <si>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</si>
  <si>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</si>
  <si>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</si>
  <si>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</si>
  <si>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</si>
  <si>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</si>
  <si>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</si>
  <si>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</si>
  <si>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</si>
  <si>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</si>
  <si>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</si>
  <si>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</si>
  <si>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</si>
  <si>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</si>
  <si>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</si>
  <si>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</si>
  <si>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</si>
  <si>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</si>
  <si>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</si>
  <si>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</si>
  <si>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</si>
  <si>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</si>
  <si>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</si>
  <si>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</si>
  <si>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</si>
  <si>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</si>
  <si>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</si>
  <si>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</si>
  <si>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</si>
  <si>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</si>
  <si>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</si>
  <si>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</si>
  <si>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</si>
  <si>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</si>
  <si>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</si>
  <si>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</si>
  <si>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</si>
  <si>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</si>
  <si>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</si>
  <si>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</si>
  <si>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</si>
  <si>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</si>
  <si>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</si>
  <si>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</si>
  <si>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</si>
  <si>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</si>
  <si>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</si>
  <si>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</si>
  <si>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</si>
  <si>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</si>
  <si>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</si>
  <si>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</si>
  <si>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</si>
  <si>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</si>
  <si>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</si>
  <si>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</si>
  <si>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</si>
  <si>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</si>
  <si>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</si>
  <si>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</si>
  <si>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</si>
  <si>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</si>
  <si>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</si>
  <si>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</si>
  <si>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</si>
  <si>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</si>
  <si>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</si>
  <si>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</si>
  <si>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</si>
  <si>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</si>
  <si>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</si>
  <si>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</si>
  <si>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</si>
  <si>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</si>
  <si>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</si>
  <si>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</si>
  <si>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</si>
  <si>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</si>
  <si>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</si>
  <si>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</si>
  <si>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</si>
  <si>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</si>
  <si>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</si>
  <si>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</si>
  <si>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</si>
  <si>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</si>
  <si>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</si>
  <si>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</si>
  <si>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</si>
  <si>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</si>
  <si>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</si>
  <si>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</si>
  <si>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</si>
  <si>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</si>
  <si>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</si>
  <si>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</si>
  <si>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</si>
  <si>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</si>
  <si>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</si>
  <si>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</si>
  <si>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</si>
  <si>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</si>
  <si>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</si>
  <si>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</si>
  <si>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</si>
  <si>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</si>
  <si>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</si>
  <si>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</si>
  <si>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</si>
  <si>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</si>
  <si>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</si>
  <si>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</si>
  <si>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</si>
  <si>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</si>
  <si>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</si>
  <si>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</si>
  <si>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</si>
  <si>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</si>
  <si>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</si>
  <si>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</si>
  <si>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</si>
  <si>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</si>
  <si>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</si>
  <si>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</si>
  <si>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</si>
  <si>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</si>
  <si>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</si>
  <si>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</si>
  <si>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</si>
  <si>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</si>
  <si>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</si>
  <si>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</si>
  <si>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</si>
  <si>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</si>
  <si>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</si>
  <si>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</si>
  <si>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</si>
  <si>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</si>
  <si>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</si>
  <si>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</si>
  <si>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</si>
  <si>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</si>
  <si>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</si>
  <si>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</si>
  <si>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</si>
  <si>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</si>
  <si>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</si>
  <si>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</si>
  <si>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</si>
  <si>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</si>
  <si>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</si>
  <si>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</si>
  <si>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</si>
  <si>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</si>
  <si>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</si>
  <si>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</si>
  <si>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</si>
  <si>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</si>
  <si>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</si>
  <si>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</si>
  <si>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</si>
  <si>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</si>
  <si>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</si>
  <si>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</si>
  <si>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</si>
  <si>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</si>
  <si>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</si>
  <si>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</si>
  <si>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</si>
  <si>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</si>
  <si>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</si>
  <si>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</si>
  <si>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</si>
  <si>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</si>
  <si>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</si>
  <si>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</si>
  <si>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</si>
  <si>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</si>
  <si>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</si>
  <si>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</si>
  <si>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</si>
  <si>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</si>
  <si>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</si>
  <si>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</si>
  <si>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</si>
  <si>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</si>
  <si>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</si>
  <si>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</si>
  <si>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</si>
  <si>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</si>
  <si>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</si>
  <si>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</si>
  <si>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</si>
  <si>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</si>
  <si>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</si>
  <si>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</si>
  <si>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</si>
  <si>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</si>
  <si>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</si>
  <si>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</si>
  <si>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</si>
  <si>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</si>
  <si>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</si>
  <si>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</si>
  <si>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</si>
  <si>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</si>
  <si>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</si>
  <si>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</si>
  <si>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</si>
  <si>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</si>
  <si>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</si>
  <si>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</si>
  <si>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</si>
  <si>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</si>
  <si>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</si>
  <si>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</si>
  <si>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</si>
  <si>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</si>
  <si>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</si>
  <si>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</si>
  <si>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</si>
  <si>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</si>
  <si>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</si>
  <si>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</si>
  <si>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</si>
  <si>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</si>
  <si>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</si>
  <si>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</si>
  <si>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</si>
  <si>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</si>
  <si>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</si>
  <si>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</si>
  <si>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</si>
  <si>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</si>
  <si>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</si>
  <si>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</si>
  <si>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</si>
  <si>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</si>
  <si>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</si>
  <si>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</si>
  <si>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</si>
  <si>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</si>
  <si>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</si>
  <si>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</si>
  <si>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</si>
  <si>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</si>
  <si>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</si>
  <si>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</si>
  <si>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</si>
  <si>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</si>
  <si>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</si>
  <si>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</si>
  <si>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</si>
  <si>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</si>
  <si>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</si>
  <si>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</si>
  <si>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</si>
  <si>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</si>
  <si>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</si>
  <si>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</si>
  <si>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</si>
  <si>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</si>
  <si>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</si>
  <si>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</si>
  <si>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</si>
  <si>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</si>
  <si>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</si>
  <si>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</si>
  <si>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</si>
  <si>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</si>
  <si>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</si>
  <si>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</si>
  <si>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</si>
  <si>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</si>
  <si>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</si>
  <si>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</si>
  <si>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</si>
  <si>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</si>
  <si>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</si>
  <si>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</si>
  <si>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</si>
  <si>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</si>
  <si>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</si>
  <si>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</si>
  <si>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</si>
  <si>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</si>
  <si>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</si>
  <si>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</si>
  <si>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</si>
  <si>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</si>
  <si>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</si>
  <si>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</si>
  <si>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</si>
  <si>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</si>
  <si>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</si>
  <si>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</si>
  <si>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</si>
  <si>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</si>
  <si>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</si>
  <si>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</si>
  <si>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</si>
  <si>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</si>
  <si>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</si>
  <si>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</si>
  <si>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</si>
  <si>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</si>
  <si>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</si>
  <si>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</si>
  <si>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</si>
  <si>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</si>
  <si>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</si>
  <si>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</si>
  <si>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</si>
  <si>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</si>
  <si>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</si>
  <si>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</si>
  <si>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</si>
  <si>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</si>
  <si>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</si>
  <si>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</si>
  <si>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</si>
  <si>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</si>
  <si>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</si>
  <si>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</si>
  <si>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</si>
  <si>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</si>
  <si>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</si>
  <si>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</si>
  <si>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</si>
  <si>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</si>
  <si>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</si>
  <si>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</si>
  <si>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</si>
  <si>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</si>
  <si>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</si>
  <si>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</si>
  <si>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</si>
  <si>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</si>
  <si>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</si>
  <si>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</si>
  <si>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</si>
  <si>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</si>
  <si>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</si>
  <si>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</si>
  <si>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</si>
  <si>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</si>
  <si>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</si>
  <si>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</si>
  <si>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</si>
  <si>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</si>
  <si>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</si>
  <si>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</si>
  <si>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</si>
  <si>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</si>
  <si>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</si>
  <si>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</si>
  <si>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</si>
  <si>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</si>
  <si>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</si>
  <si>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</si>
  <si>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</si>
  <si>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</si>
  <si>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</si>
  <si>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</si>
  <si>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</si>
  <si>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</si>
  <si>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</si>
  <si>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</si>
  <si>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</si>
  <si>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</si>
  <si>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</si>
  <si>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</si>
  <si>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</si>
  <si>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</si>
  <si>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</si>
  <si>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</si>
  <si>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</si>
  <si>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</si>
  <si>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</si>
  <si>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</si>
  <si>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</si>
  <si>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</si>
  <si>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</si>
  <si>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</si>
  <si>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</si>
  <si>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</si>
  <si>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</si>
  <si>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</si>
  <si>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</si>
  <si>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</si>
  <si>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</si>
  <si>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</si>
  <si>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</si>
  <si>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</si>
  <si>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</si>
  <si>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</si>
  <si>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</si>
  <si>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</si>
  <si>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</si>
  <si>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</si>
  <si>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</si>
  <si>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</si>
  <si>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</si>
  <si>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</si>
  <si>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</si>
  <si>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</si>
  <si>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</si>
  <si>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</si>
  <si>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</si>
  <si>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</si>
  <si>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</si>
  <si>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</si>
  <si>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</si>
  <si>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</si>
  <si>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</si>
  <si>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</si>
  <si>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</si>
  <si>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</si>
  <si>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</si>
  <si>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</si>
  <si>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</si>
  <si>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</si>
  <si>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</si>
  <si>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</si>
  <si>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</si>
  <si>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</si>
  <si>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</si>
  <si>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</si>
  <si>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</si>
  <si>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</si>
  <si>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</si>
  <si>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</si>
  <si>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</si>
  <si>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</si>
  <si>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</si>
  <si>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</si>
  <si>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</si>
  <si>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</si>
  <si>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</si>
  <si>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</si>
  <si>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</si>
  <si>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</si>
  <si>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</si>
  <si>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</si>
  <si>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</si>
  <si>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</si>
  <si>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</si>
  <si>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</si>
  <si>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</si>
  <si>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</si>
  <si>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</si>
  <si>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</si>
  <si>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</si>
  <si>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</si>
  <si>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</si>
  <si>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</si>
  <si>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</si>
  <si>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</si>
  <si>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</si>
  <si>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</si>
  <si>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</si>
  <si>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</si>
  <si>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</si>
  <si>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</si>
  <si>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</si>
  <si>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</si>
  <si>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</si>
  <si>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</si>
  <si>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</si>
  <si>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</si>
  <si>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</si>
  <si>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</si>
  <si>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</si>
  <si>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</si>
  <si>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</si>
  <si>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</si>
  <si>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</si>
  <si>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</si>
  <si>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</si>
  <si>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</si>
  <si>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</si>
  <si>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</si>
  <si>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</si>
  <si>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</si>
  <si>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</si>
  <si>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</si>
  <si>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</si>
  <si>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</si>
  <si>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</si>
  <si>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</si>
  <si>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</si>
  <si>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</si>
  <si>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</si>
  <si>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</si>
  <si>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</si>
  <si>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</si>
  <si>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</si>
  <si>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</si>
  <si>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</si>
  <si>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</si>
  <si>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</si>
  <si>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</si>
  <si>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</si>
  <si>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</si>
  <si>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</si>
  <si>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</si>
  <si>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</si>
  <si>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</si>
  <si>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</si>
  <si>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</si>
  <si>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</si>
  <si>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</si>
  <si>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</si>
  <si>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</si>
  <si>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</si>
  <si>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</si>
  <si>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</si>
  <si>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</si>
  <si>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</si>
  <si>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</si>
  <si>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</si>
  <si>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</si>
  <si>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</si>
  <si>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</si>
  <si>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</si>
  <si>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</si>
  <si>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</si>
  <si>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</si>
  <si>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</si>
  <si>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</si>
  <si>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</si>
  <si>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</si>
  <si>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</si>
  <si>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</si>
  <si>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</si>
  <si>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</si>
  <si>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</si>
  <si>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</si>
  <si>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</si>
  <si>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</si>
  <si>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</si>
  <si>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</si>
  <si>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</si>
  <si>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</si>
  <si>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</si>
  <si>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</si>
  <si>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</si>
  <si>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</si>
  <si>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</si>
  <si>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</si>
  <si>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</si>
  <si>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</si>
  <si>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</si>
  <si>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</si>
  <si>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</si>
  <si>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</si>
  <si>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</si>
  <si>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</si>
  <si>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</si>
  <si>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</si>
  <si>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</si>
  <si>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</si>
  <si>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</si>
  <si>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</si>
  <si>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</si>
  <si>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</si>
  <si>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</si>
  <si>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</si>
  <si>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</si>
  <si>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</si>
  <si>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</si>
  <si>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</si>
  <si>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</si>
  <si>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</si>
  <si>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</si>
  <si>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</si>
  <si>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</si>
  <si>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</si>
  <si>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</si>
  <si>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</si>
  <si>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</si>
  <si>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</si>
  <si>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</si>
  <si>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</si>
  <si>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</si>
  <si>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</si>
  <si>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</si>
  <si>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</si>
  <si>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</si>
  <si>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</si>
  <si>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</si>
  <si>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</si>
  <si>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</si>
  <si>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</si>
  <si>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</si>
  <si>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</si>
  <si>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</si>
  <si>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</si>
  <si>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</si>
  <si>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</si>
  <si>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</si>
  <si>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</si>
  <si>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</si>
  <si>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</si>
  <si>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</si>
  <si>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</si>
  <si>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</si>
  <si>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</si>
  <si>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</si>
  <si>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</si>
  <si>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</si>
  <si>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</si>
  <si>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</si>
  <si>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</si>
  <si>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</si>
  <si>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</si>
  <si>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</si>
  <si>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</si>
  <si>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</si>
  <si>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</si>
  <si>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</si>
  <si>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</si>
  <si>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</si>
  <si>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</si>
  <si>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</si>
  <si>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</si>
  <si>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</si>
  <si>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</si>
  <si>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</si>
  <si>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</si>
  <si>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</si>
  <si>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</si>
  <si>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</si>
  <si>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</si>
  <si>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</si>
  <si>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</si>
  <si>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</si>
  <si>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</si>
  <si>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</si>
  <si>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</si>
  <si>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</si>
  <si>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</si>
  <si>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</si>
  <si>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</si>
  <si>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</si>
  <si>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</si>
  <si>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</si>
  <si>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</si>
  <si>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</si>
  <si>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</si>
  <si>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</si>
  <si>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</si>
  <si>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</si>
  <si>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</si>
  <si>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</si>
  <si>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</si>
  <si>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</si>
  <si>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</si>
  <si>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</si>
  <si>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</si>
  <si>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</si>
  <si>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</si>
  <si>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</si>
  <si>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</si>
  <si>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</si>
  <si>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</si>
  <si>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</si>
  <si>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</si>
  <si>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</si>
  <si>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</si>
  <si>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</si>
  <si>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</si>
  <si>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</si>
  <si>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</si>
  <si>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</si>
  <si>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</si>
  <si>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</si>
  <si>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</si>
  <si>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</si>
  <si>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</si>
  <si>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</si>
  <si>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</si>
  <si>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</si>
  <si>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</si>
  <si>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</si>
  <si>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</si>
  <si>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</si>
  <si>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</si>
  <si>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</si>
  <si>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</si>
  <si>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</si>
  <si>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</si>
  <si>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</si>
  <si>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</si>
  <si>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</si>
  <si>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</si>
  <si>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</si>
  <si>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</si>
  <si>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</si>
  <si>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</si>
  <si>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</si>
  <si>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</si>
  <si>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</si>
  <si>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</si>
  <si>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</si>
  <si>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</si>
  <si>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</si>
  <si>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</si>
  <si>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</si>
  <si>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</si>
  <si>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</si>
  <si>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</si>
  <si>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</si>
  <si>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</si>
  <si>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</si>
  <si>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</si>
  <si>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</si>
  <si>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</si>
  <si>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</si>
  <si>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</si>
  <si>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</si>
  <si>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</si>
  <si>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</si>
  <si>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</si>
  <si>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</si>
  <si>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</si>
  <si>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</si>
  <si>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</si>
  <si>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</si>
  <si>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</si>
  <si>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</si>
  <si>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</si>
  <si>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</si>
  <si>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</si>
  <si>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</si>
  <si>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</si>
  <si>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</si>
  <si>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</si>
  <si>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</si>
  <si>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</si>
  <si>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</si>
  <si>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</si>
  <si>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</si>
  <si>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</si>
  <si>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</si>
  <si>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</si>
  <si>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</si>
  <si>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</si>
  <si>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</si>
  <si>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</si>
  <si>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</si>
  <si>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</si>
  <si>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</si>
  <si>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</si>
  <si>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</si>
  <si>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</si>
  <si>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</si>
  <si>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</si>
  <si>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</si>
  <si>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</si>
  <si>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</si>
  <si>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</si>
  <si>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</si>
  <si>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</si>
  <si>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</si>
  <si>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</si>
  <si>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</si>
  <si>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</si>
  <si>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</si>
  <si>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</si>
  <si>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</si>
  <si>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</si>
  <si>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</si>
  <si>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</si>
  <si>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</si>
  <si>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</si>
  <si>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</si>
  <si>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</si>
  <si>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</si>
  <si>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</si>
  <si>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</si>
  <si>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</si>
  <si>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</si>
  <si>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</si>
  <si>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</si>
  <si>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</si>
  <si>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</si>
  <si>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</si>
  <si>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</si>
  <si>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</si>
  <si>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</si>
  <si>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</si>
  <si>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</si>
  <si>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</si>
  <si>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</si>
  <si>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</si>
  <si>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</si>
  <si>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</si>
  <si>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</si>
  <si>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</si>
  <si>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</si>
  <si>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</si>
  <si>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</si>
  <si>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</si>
  <si>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</si>
  <si>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</si>
  <si>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</si>
  <si>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</si>
  <si>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</si>
  <si>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</si>
  <si>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</si>
  <si>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</si>
  <si>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</si>
  <si>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</si>
  <si>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</si>
  <si>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</si>
  <si>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</si>
  <si>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</si>
  <si>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</si>
  <si>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</si>
  <si>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</si>
  <si>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</si>
  <si>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</si>
  <si>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</si>
  <si>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</si>
  <si>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</si>
  <si>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</si>
  <si>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</si>
  <si>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</si>
  <si>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</si>
  <si>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</si>
  <si>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</si>
  <si>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</si>
  <si>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</si>
  <si>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</si>
  <si>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</si>
  <si>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</si>
  <si>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</si>
  <si>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</si>
  <si>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</si>
  <si>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</si>
  <si>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</si>
  <si>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</si>
  <si>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</si>
  <si>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</si>
  <si>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</si>
  <si>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</si>
  <si>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</si>
  <si>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</si>
  <si>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</si>
  <si>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</si>
  <si>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</si>
  <si>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</si>
  <si>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</si>
  <si>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</si>
  <si>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</si>
  <si>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</si>
  <si>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</si>
  <si>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</si>
  <si>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</si>
  <si>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</si>
  <si>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</si>
  <si>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</si>
  <si>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</si>
  <si>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</si>
  <si>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</si>
  <si>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</si>
  <si>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</si>
  <si>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</si>
  <si>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</si>
  <si>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</si>
  <si>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</si>
  <si>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</si>
  <si>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</si>
  <si>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</si>
  <si>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</si>
  <si>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</si>
  <si>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</si>
  <si>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</si>
  <si>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</si>
  <si>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</si>
  <si>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</si>
  <si>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</si>
  <si>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</si>
  <si>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</si>
  <si>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</si>
  <si>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</si>
  <si>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</si>
  <si>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</si>
  <si>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</si>
  <si>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</si>
  <si>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</si>
  <si>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</si>
  <si>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</si>
  <si>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</si>
  <si>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</si>
  <si>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</si>
  <si>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</si>
  <si>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</si>
  <si>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</si>
  <si>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</si>
  <si>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</si>
  <si>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</si>
  <si>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</si>
  <si>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</si>
  <si>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</si>
  <si>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</si>
  <si>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</si>
  <si>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</si>
  <si>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</si>
  <si>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</si>
  <si>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</si>
  <si>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</si>
  <si>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</si>
  <si>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</si>
  <si>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</si>
  <si>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</si>
  <si>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</si>
  <si>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</si>
  <si>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</si>
  <si>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</si>
  <si>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</si>
  <si>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</si>
  <si>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</si>
  <si>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</si>
  <si>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</si>
  <si>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</si>
  <si>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</si>
  <si>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</si>
  <si>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</si>
  <si>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</si>
  <si>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</si>
  <si>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</si>
  <si>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</si>
  <si>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</si>
  <si>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</si>
  <si>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</si>
  <si>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</si>
  <si>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</si>
  <si>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</si>
  <si>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</si>
  <si>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</si>
  <si>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</si>
  <si>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</si>
  <si>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</si>
  <si>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</si>
  <si>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</si>
  <si>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</si>
  <si>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</si>
  <si>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</si>
  <si>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</si>
  <si>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</si>
  <si>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</si>
  <si>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</si>
  <si>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</si>
  <si>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</si>
  <si>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</si>
  <si>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</si>
  <si>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</si>
  <si>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</si>
  <si>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</si>
  <si>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</si>
  <si>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</si>
  <si>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</si>
  <si>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</si>
  <si>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</si>
  <si>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</si>
  <si>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</si>
  <si>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</si>
  <si>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</si>
  <si>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</si>
  <si>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</si>
  <si>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</si>
  <si>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</si>
  <si>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</si>
  <si>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</si>
  <si>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</si>
  <si>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</si>
  <si>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</si>
  <si>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</si>
  <si>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</si>
  <si>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</si>
  <si>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</si>
  <si>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</si>
  <si>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</si>
  <si>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</si>
  <si>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</si>
  <si>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</si>
  <si>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</si>
  <si>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</si>
  <si>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</si>
  <si>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</si>
  <si>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</si>
  <si>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</si>
  <si>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</si>
  <si>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</si>
  <si>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</si>
  <si>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</si>
  <si>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</si>
  <si>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</si>
  <si>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</si>
  <si>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</si>
  <si>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</si>
  <si>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</si>
  <si>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</si>
  <si>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</si>
  <si>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</si>
  <si>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</si>
  <si>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</si>
  <si>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</si>
  <si>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</si>
  <si>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</si>
  <si>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</si>
  <si>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</si>
  <si>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</si>
  <si>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</si>
  <si>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</si>
  <si>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</si>
  <si>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</si>
  <si>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</si>
  <si>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</si>
  <si>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</si>
  <si>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</si>
  <si>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</si>
  <si>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</si>
  <si>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</si>
  <si>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</si>
  <si>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</si>
  <si>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</si>
  <si>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</si>
  <si>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</si>
  <si>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</si>
  <si>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</si>
  <si>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</si>
  <si>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</si>
  <si>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</si>
  <si>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</si>
  <si>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</si>
  <si>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</si>
  <si>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</si>
  <si>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</si>
  <si>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</si>
  <si>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</si>
  <si>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</si>
  <si>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</si>
  <si>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</si>
  <si>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</si>
  <si>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</si>
  <si>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</si>
  <si>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</si>
  <si>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</si>
  <si>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</si>
  <si>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</si>
  <si>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</si>
  <si>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</si>
  <si>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</si>
  <si>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</si>
  <si>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</si>
  <si>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</si>
  <si>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</si>
  <si>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</si>
  <si>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</si>
  <si>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</si>
  <si>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</si>
  <si>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</si>
  <si>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</si>
  <si>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</si>
  <si>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</si>
  <si>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</si>
  <si>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</si>
  <si>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</si>
  <si>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</si>
  <si>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</si>
  <si>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</si>
  <si>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</si>
  <si>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</si>
  <si>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</si>
  <si>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</si>
  <si>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</si>
  <si>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</si>
  <si>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</si>
  <si>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</si>
  <si>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</si>
  <si>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</si>
  <si>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</si>
  <si>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</si>
  <si>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</si>
  <si>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</si>
  <si>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</si>
  <si>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</si>
  <si>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</si>
  <si>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</si>
  <si>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</si>
  <si>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</si>
  <si>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</si>
  <si>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</si>
  <si>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</si>
  <si>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</si>
  <si>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</si>
  <si>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</si>
  <si>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</si>
  <si>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</si>
  <si>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</si>
  <si>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</si>
  <si>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</si>
  <si>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</si>
  <si>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</si>
  <si>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</si>
  <si>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</si>
  <si>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</si>
  <si>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</si>
  <si>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</si>
  <si>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</si>
  <si>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</si>
  <si>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</si>
  <si>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</si>
  <si>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</si>
  <si>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</si>
  <si>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</si>
  <si>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</si>
  <si>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</si>
  <si>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</si>
  <si>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</si>
  <si>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</si>
  <si>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</si>
  <si>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</si>
  <si>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</si>
  <si>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</si>
  <si>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</si>
  <si>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</si>
  <si>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</si>
  <si>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</si>
  <si>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</si>
  <si>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</si>
  <si>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</si>
  <si>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</si>
  <si>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</si>
  <si>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</si>
  <si>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</si>
  <si>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</si>
  <si>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</si>
  <si>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</si>
  <si>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</si>
  <si>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</si>
  <si>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</si>
  <si>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</si>
  <si>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</si>
  <si>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</si>
  <si>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</si>
  <si>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</si>
  <si>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</si>
  <si>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</si>
  <si>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</si>
  <si>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</si>
  <si>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</si>
  <si>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</si>
  <si>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</si>
  <si>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</si>
  <si>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</si>
  <si>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</si>
  <si>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</si>
  <si>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</si>
  <si>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</si>
  <si>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</si>
  <si>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</si>
  <si>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</si>
  <si>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</si>
  <si>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</si>
  <si>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</si>
  <si>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</si>
  <si>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</si>
  <si>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</si>
  <si>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</si>
  <si>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</si>
  <si>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</si>
  <si>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</si>
  <si>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</si>
  <si>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</si>
  <si>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</si>
  <si>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</si>
  <si>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</si>
  <si>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</si>
  <si>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</si>
  <si>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</si>
  <si>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</si>
  <si>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</si>
  <si>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</si>
  <si>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</si>
  <si>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</si>
  <si>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</si>
  <si>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</si>
  <si>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</si>
  <si>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</si>
  <si>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</si>
  <si>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</si>
  <si>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</si>
  <si>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</si>
  <si>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</si>
  <si>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</si>
  <si>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</si>
  <si>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</si>
  <si>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</si>
  <si>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</si>
  <si>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</si>
  <si>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</si>
  <si>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</si>
  <si>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</si>
  <si>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</si>
  <si>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</si>
  <si>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</si>
  <si>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</si>
  <si>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</si>
  <si>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</si>
  <si>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</si>
  <si>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</si>
  <si>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</si>
  <si>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</si>
  <si>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</si>
  <si>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</si>
  <si>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</si>
  <si>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</si>
  <si>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</si>
  <si>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</si>
  <si>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</si>
  <si>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</si>
  <si>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</si>
  <si>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</si>
  <si>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</si>
  <si>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</si>
  <si>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</si>
  <si>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</si>
  <si>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</si>
  <si>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</si>
  <si>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</si>
  <si>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</si>
  <si>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</si>
  <si>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</si>
  <si>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</si>
  <si>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</si>
  <si>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</si>
  <si>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</si>
  <si>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</si>
  <si>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</si>
  <si>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</si>
  <si>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</si>
  <si>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</si>
  <si>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</si>
  <si>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</si>
  <si>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</si>
  <si>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</si>
  <si>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</si>
  <si>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</si>
  <si>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</si>
  <si>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</si>
  <si>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</si>
  <si>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</si>
  <si>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</si>
  <si>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</si>
  <si>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</si>
  <si>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</si>
  <si>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</si>
  <si>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</si>
  <si>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</si>
  <si>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</si>
  <si>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</si>
  <si>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</si>
  <si>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</si>
  <si>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</si>
  <si>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</si>
  <si>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</si>
  <si>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</si>
  <si>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</si>
  <si>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</si>
  <si>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</si>
  <si>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</si>
  <si>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</si>
  <si>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</si>
  <si>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</si>
  <si>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</si>
  <si>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</si>
  <si>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</si>
  <si>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</si>
  <si>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</si>
  <si>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</si>
  <si>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</si>
  <si>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</si>
  <si>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</si>
  <si>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</si>
  <si>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</si>
  <si>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</si>
  <si>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</si>
  <si>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</si>
  <si>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</si>
  <si>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</si>
  <si>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</si>
  <si>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</si>
  <si>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</si>
  <si>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</si>
  <si>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</si>
  <si>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</si>
  <si>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</si>
  <si>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</si>
  <si>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</si>
  <si>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</si>
  <si>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</si>
  <si>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</si>
  <si>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</si>
  <si>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</si>
  <si>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</si>
  <si>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</si>
  <si>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</si>
  <si>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</si>
  <si>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</si>
  <si>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</si>
  <si>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</si>
  <si>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</si>
  <si>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</si>
  <si>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</si>
  <si>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</si>
  <si>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</si>
  <si>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</si>
  <si>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</si>
  <si>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</si>
  <si>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</si>
  <si>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</si>
  <si>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</si>
  <si>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</si>
  <si>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</si>
  <si>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</si>
  <si>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</si>
  <si>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</si>
  <si>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</si>
  <si>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</si>
  <si>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</si>
  <si>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</si>
  <si>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</si>
  <si>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</si>
  <si>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</si>
  <si>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</si>
  <si>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</si>
  <si>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</si>
  <si>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</si>
  <si>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</si>
  <si>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</si>
  <si>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</si>
  <si>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</si>
  <si>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</si>
  <si>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</si>
  <si>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</si>
  <si>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</si>
  <si>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</si>
  <si>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</si>
  <si>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</si>
  <si>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</si>
  <si>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</si>
  <si>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</si>
  <si>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</si>
  <si>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</si>
  <si>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</si>
  <si>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</si>
  <si>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</si>
  <si>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</si>
  <si>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</si>
  <si>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</si>
  <si>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</si>
  <si>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</si>
  <si>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</si>
  <si>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</si>
  <si>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</si>
  <si>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</si>
  <si>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</si>
  <si>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</si>
  <si>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</si>
  <si>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</si>
  <si>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</si>
  <si>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</si>
  <si>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</si>
  <si>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</si>
  <si>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</si>
  <si>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</si>
  <si>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</si>
  <si>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</si>
  <si>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</si>
  <si>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</si>
  <si>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</si>
  <si>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</si>
  <si>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</si>
  <si>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</si>
  <si>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</si>
  <si>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</si>
  <si>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</si>
  <si>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</si>
  <si>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</si>
  <si>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</si>
  <si>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</si>
  <si>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</si>
  <si>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</si>
  <si>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</si>
  <si>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</si>
  <si>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</si>
  <si>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</si>
  <si>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</si>
  <si>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</si>
  <si>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</si>
  <si>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</si>
  <si>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</si>
  <si>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</si>
  <si>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</si>
  <si>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</si>
  <si>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</si>
  <si>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</si>
  <si>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</si>
  <si>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</si>
  <si>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</si>
  <si>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</si>
  <si>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</si>
  <si>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</si>
  <si>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</si>
  <si>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</si>
  <si>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</si>
  <si>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</si>
  <si>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</si>
  <si>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</si>
  <si>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</si>
  <si>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</si>
  <si>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</si>
  <si>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</si>
  <si>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</si>
  <si>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</si>
  <si>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</si>
  <si>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</si>
  <si>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</si>
  <si>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</si>
  <si>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</si>
  <si>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</si>
  <si>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</si>
  <si>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</si>
  <si>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</si>
  <si>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</si>
  <si>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</si>
  <si>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</si>
  <si>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</si>
  <si>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</si>
  <si>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</si>
  <si>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</si>
  <si>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</si>
  <si>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</si>
  <si>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</si>
  <si>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</si>
  <si>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</si>
  <si>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</si>
  <si>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</si>
  <si>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</si>
  <si>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</si>
  <si>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</si>
  <si>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</si>
  <si>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</si>
  <si>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</si>
  <si>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</si>
  <si>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</si>
  <si>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</si>
  <si>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</si>
  <si>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</si>
  <si>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</si>
  <si>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</si>
  <si>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</si>
  <si>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</si>
  <si>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</si>
  <si>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</si>
  <si>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</si>
  <si>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</si>
  <si>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</si>
  <si>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</si>
  <si>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</si>
  <si>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</si>
  <si>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</si>
  <si>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</si>
  <si>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</si>
  <si>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</si>
  <si>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</si>
  <si>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</si>
  <si>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</si>
  <si>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</si>
  <si>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</si>
  <si>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</si>
  <si>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</si>
  <si>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</si>
  <si>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</si>
  <si>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</si>
  <si>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</si>
  <si>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</si>
  <si>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</si>
  <si>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</si>
  <si>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</si>
  <si>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</si>
  <si>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</si>
  <si>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</si>
  <si>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</si>
  <si>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</si>
  <si>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</si>
  <si>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</si>
  <si>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</si>
  <si>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</si>
  <si>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</si>
  <si>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</si>
  <si>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</si>
  <si>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</si>
  <si>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</si>
  <si>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</si>
  <si>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</si>
  <si>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</si>
  <si>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</si>
  <si>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</si>
  <si>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</si>
  <si>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</si>
  <si>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</si>
  <si>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</si>
  <si>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</si>
  <si>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</si>
  <si>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</si>
  <si>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</si>
  <si>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</si>
  <si>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</si>
  <si>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</si>
  <si>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</si>
  <si>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</si>
  <si>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</si>
  <si>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</si>
  <si>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</si>
  <si>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</si>
  <si>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</si>
  <si>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</si>
  <si>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</si>
  <si>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</si>
  <si>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</si>
  <si>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</si>
  <si>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</si>
  <si>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</si>
  <si>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</si>
  <si>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</si>
  <si>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</si>
  <si>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</si>
  <si>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</si>
  <si>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</si>
  <si>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</si>
  <si>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</si>
  <si>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</si>
  <si>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</si>
  <si>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</si>
  <si>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</si>
  <si>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</si>
  <si>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</si>
  <si>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</si>
  <si>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</si>
  <si>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</si>
  <si>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</si>
  <si>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</si>
  <si>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</si>
  <si>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</si>
  <si>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</si>
  <si>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</si>
  <si>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</si>
  <si>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</si>
  <si>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</si>
  <si>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</si>
  <si>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</si>
  <si>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</si>
  <si>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</si>
  <si>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</si>
  <si>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</si>
  <si>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</si>
  <si>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</si>
  <si>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</si>
  <si>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</si>
  <si>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</si>
  <si>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</si>
  <si>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</si>
  <si>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</si>
  <si>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</si>
  <si>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</si>
  <si>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</si>
  <si>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</si>
  <si>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</si>
  <si>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</si>
  <si>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</si>
  <si>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</si>
  <si>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</si>
  <si>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</si>
  <si>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</si>
  <si>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</si>
  <si>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</si>
  <si>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</si>
  <si>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</si>
  <si>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</si>
  <si>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</si>
  <si>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</si>
  <si>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</si>
  <si>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</si>
  <si>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</si>
  <si>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</si>
  <si>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</si>
  <si>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</si>
  <si>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</si>
  <si>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</si>
  <si>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</si>
  <si>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</si>
  <si>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</si>
  <si>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</si>
  <si>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</si>
  <si>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</si>
  <si>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</si>
  <si>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</si>
  <si>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</si>
  <si>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</si>
  <si>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</si>
  <si>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</si>
  <si>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</si>
  <si>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</si>
  <si>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</si>
  <si>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</si>
  <si>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</si>
  <si>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</si>
  <si>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</si>
  <si>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</si>
  <si>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</si>
  <si>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</si>
  <si>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</si>
  <si>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</si>
  <si>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</si>
  <si>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</si>
  <si>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</si>
  <si>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</si>
  <si>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</si>
  <si>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</si>
  <si>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</si>
  <si>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</si>
  <si>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</si>
  <si>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</si>
  <si>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</si>
  <si>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</si>
  <si>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</si>
  <si>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</si>
  <si>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</si>
  <si>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</si>
  <si>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</si>
  <si>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</si>
  <si>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</si>
  <si>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</si>
  <si>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</si>
  <si>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</si>
  <si>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</si>
  <si>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</si>
  <si>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</si>
  <si>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</si>
  <si>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</si>
  <si>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</si>
  <si>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</si>
  <si>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</si>
  <si>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</si>
  <si>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</si>
  <si>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</si>
  <si>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</si>
  <si>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</si>
  <si>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</si>
  <si>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</si>
  <si>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</si>
  <si>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</si>
  <si>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</si>
  <si>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</si>
  <si>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</si>
  <si>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</si>
  <si>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</si>
  <si>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</si>
  <si>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</si>
  <si>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</si>
  <si>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</si>
  <si>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</si>
  <si>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</si>
  <si>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</si>
  <si>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</si>
  <si>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</si>
  <si>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</si>
  <si>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</si>
  <si>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</si>
  <si>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</si>
  <si>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</si>
  <si>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</si>
  <si>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</si>
  <si>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</si>
  <si>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</si>
  <si>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</si>
  <si>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</si>
  <si>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</si>
  <si>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</si>
  <si>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</si>
  <si>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</si>
  <si>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</si>
  <si>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</si>
  <si>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</si>
  <si>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</si>
  <si>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</si>
  <si>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</si>
  <si>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</si>
  <si>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</si>
  <si>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</si>
  <si>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</si>
  <si>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</si>
  <si>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</si>
  <si>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</si>
  <si>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</si>
  <si>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</si>
  <si>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</si>
  <si>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</si>
  <si>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</si>
  <si>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</si>
  <si>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</si>
  <si>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</si>
  <si>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</si>
  <si>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</si>
  <si>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</si>
  <si>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</si>
  <si>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</si>
  <si>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</si>
  <si>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</si>
  <si>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</si>
  <si>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</si>
  <si>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</si>
  <si>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</si>
  <si>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</si>
  <si>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</si>
  <si>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</si>
  <si>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</si>
  <si>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</si>
  <si>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</si>
  <si>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</si>
  <si>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</si>
  <si>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</si>
  <si>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</si>
  <si>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</si>
  <si>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</si>
  <si>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</si>
  <si>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</si>
  <si>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</si>
  <si>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</si>
  <si>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</si>
  <si>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</si>
  <si>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</si>
  <si>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</si>
  <si>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</si>
  <si>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</si>
  <si>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</si>
  <si>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</si>
  <si>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</si>
  <si>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</si>
  <si>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</si>
  <si>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</si>
  <si>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</si>
  <si>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</si>
  <si>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</si>
  <si>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</si>
  <si>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</si>
  <si>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</si>
  <si>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</si>
  <si>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</si>
  <si>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</si>
  <si>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</si>
  <si>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</si>
  <si>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</si>
  <si>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</si>
  <si>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</si>
  <si>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</si>
  <si>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</si>
  <si>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</si>
  <si>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</si>
  <si>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</si>
  <si>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</si>
  <si>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</si>
  <si>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</si>
  <si>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</si>
  <si>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</si>
  <si>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</si>
  <si>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</si>
  <si>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</si>
  <si>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</si>
  <si>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</si>
  <si>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</si>
  <si>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</si>
  <si>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</si>
  <si>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</si>
  <si>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</si>
  <si>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</si>
  <si>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</si>
  <si>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</si>
  <si>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</si>
  <si>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</si>
  <si>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</si>
  <si>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</si>
  <si>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</si>
  <si>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</si>
  <si>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</si>
  <si>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</si>
  <si>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</si>
  <si>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</si>
  <si>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</si>
  <si>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</si>
  <si>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</si>
  <si>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</si>
  <si>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</si>
  <si>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</si>
  <si>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</si>
  <si>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</si>
  <si>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</si>
  <si>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</si>
  <si>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</si>
  <si>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</si>
  <si>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</si>
  <si>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</si>
  <si>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</si>
  <si>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</si>
  <si>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</si>
  <si>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</si>
  <si>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</si>
  <si>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</si>
  <si>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</si>
  <si>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</si>
  <si>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</si>
  <si>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</si>
  <si>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</si>
  <si>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</si>
  <si>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</si>
  <si>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</si>
  <si>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</si>
  <si>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</si>
  <si>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</si>
  <si>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</si>
  <si>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</si>
  <si>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</si>
  <si>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</si>
  <si>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</si>
  <si>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</si>
  <si>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</si>
  <si>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</si>
  <si>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</si>
  <si>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</si>
  <si>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</si>
  <si>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</si>
  <si>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</si>
  <si>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</si>
  <si>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</si>
  <si>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</si>
  <si>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</si>
  <si>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</si>
  <si>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</si>
  <si>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</si>
  <si>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</si>
  <si>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</si>
  <si>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</si>
  <si>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</si>
  <si>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</si>
  <si>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</si>
  <si>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</si>
  <si>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</si>
  <si>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</si>
  <si>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</si>
  <si>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</si>
  <si>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</si>
  <si>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</si>
  <si>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</si>
  <si>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</si>
  <si>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</si>
  <si>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</si>
  <si>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</si>
  <si>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</si>
  <si>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</si>
  <si>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</si>
  <si>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</si>
  <si>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</si>
  <si>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</si>
  <si>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</si>
  <si>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</si>
  <si>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</si>
  <si>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</si>
  <si>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</si>
  <si>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</si>
  <si>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</si>
  <si>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</si>
  <si>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</si>
  <si>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</si>
  <si>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</si>
  <si>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</si>
  <si>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</si>
  <si>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</si>
  <si>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</si>
  <si>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</si>
  <si>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</si>
  <si>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</si>
  <si>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</si>
  <si>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</si>
  <si>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</si>
  <si>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</si>
  <si>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</si>
  <si>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</si>
  <si>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</si>
  <si>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</si>
  <si>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</si>
  <si>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</si>
  <si>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</si>
  <si>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</si>
  <si>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</si>
  <si>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</si>
  <si>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</si>
  <si>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</si>
  <si>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</si>
  <si>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</si>
  <si>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</si>
  <si>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</si>
  <si>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</si>
  <si>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</si>
  <si>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</si>
  <si>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</si>
  <si>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</si>
  <si>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</si>
  <si>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</si>
  <si>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</si>
  <si>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</si>
  <si>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</si>
  <si>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</si>
  <si>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</si>
  <si>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</si>
  <si>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</si>
  <si>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</si>
  <si>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</si>
  <si>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</si>
  <si>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</si>
  <si>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</si>
  <si>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</si>
  <si>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</si>
  <si>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</si>
  <si>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</si>
  <si>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</si>
  <si>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</si>
  <si>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</si>
  <si>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</si>
  <si>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</si>
  <si>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</si>
  <si>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</si>
  <si>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</si>
  <si>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</si>
  <si>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</si>
  <si>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</si>
  <si>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</si>
  <si>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</si>
  <si>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</si>
  <si>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</si>
  <si>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</si>
  <si>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</si>
  <si>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</si>
  <si>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</si>
  <si>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</si>
  <si>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</si>
  <si>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</si>
  <si>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</si>
  <si>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</si>
  <si>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</si>
  <si>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</si>
  <si>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</si>
  <si>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</si>
  <si>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</si>
  <si>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</si>
  <si>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</si>
  <si>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</si>
  <si>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</si>
  <si>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</si>
  <si>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</si>
  <si>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</si>
  <si>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</si>
  <si>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</si>
  <si>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</si>
  <si>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</si>
  <si>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</si>
  <si>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</si>
  <si>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</si>
  <si>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</si>
  <si>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</si>
  <si>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</si>
  <si>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</si>
  <si>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</si>
  <si>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</si>
  <si>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</si>
  <si>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</si>
  <si>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</si>
  <si>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</si>
  <si>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</si>
  <si>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</si>
  <si>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</si>
  <si>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</si>
  <si>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</si>
  <si>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</si>
  <si>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</si>
  <si>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</si>
  <si>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</si>
  <si>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</si>
  <si>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</si>
  <si>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</si>
  <si>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</si>
  <si>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</si>
  <si>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</si>
  <si>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</si>
  <si>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</si>
  <si>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</si>
  <si>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</si>
  <si>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</si>
  <si>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</si>
  <si>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</si>
  <si>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</si>
  <si>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</si>
  <si>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</si>
  <si>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</si>
  <si>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</si>
  <si>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</si>
  <si>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</si>
  <si>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</si>
  <si>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</si>
  <si>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</si>
  <si>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</si>
  <si>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</si>
  <si>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</si>
  <si>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</si>
  <si>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</si>
  <si>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</si>
  <si>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</si>
  <si>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</si>
  <si>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</si>
  <si>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</si>
  <si>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</si>
  <si>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</si>
  <si>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</si>
  <si>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</si>
  <si>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</si>
  <si>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</si>
  <si>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</si>
  <si>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</si>
  <si>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</si>
  <si>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</si>
  <si>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</si>
  <si>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</si>
  <si>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</si>
  <si>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</si>
  <si>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</si>
  <si>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</si>
  <si>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</si>
  <si>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</si>
  <si>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</si>
  <si>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</si>
  <si>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</si>
  <si>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</si>
  <si>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</si>
  <si>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</si>
  <si>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</si>
  <si>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</si>
  <si>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</si>
  <si>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</si>
  <si>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</si>
  <si>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</si>
  <si>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</si>
  <si>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</si>
  <si>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</si>
  <si>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</si>
  <si>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</si>
  <si>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</si>
  <si>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</si>
  <si>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</si>
  <si>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</si>
  <si>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</si>
  <si>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</si>
  <si>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</si>
  <si>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</si>
  <si>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</si>
  <si>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</si>
  <si>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</si>
  <si>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</si>
  <si>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</si>
  <si>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</si>
  <si>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</si>
  <si>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</si>
  <si>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</si>
  <si>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</si>
  <si>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</si>
  <si>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</si>
  <si>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</si>
  <si>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</si>
  <si>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</si>
  <si>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</si>
  <si>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</si>
  <si>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</si>
  <si>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</si>
  <si>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</si>
  <si>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</si>
  <si>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</si>
  <si>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</si>
  <si>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</si>
  <si>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</si>
  <si>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</si>
  <si>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</si>
  <si>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</si>
  <si>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</si>
  <si>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</si>
  <si>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</si>
  <si>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</si>
  <si>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</si>
  <si>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</si>
  <si>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</si>
  <si>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</si>
  <si>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</si>
  <si>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</si>
  <si>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</si>
  <si>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</si>
  <si>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</si>
  <si>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</si>
  <si>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</si>
  <si>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</si>
  <si>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</si>
  <si>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</si>
  <si>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</si>
  <si>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</si>
  <si>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</si>
  <si>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</si>
  <si>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</si>
  <si>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</si>
  <si>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</si>
  <si>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</si>
  <si>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</si>
  <si>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</si>
  <si>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</si>
  <si>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</si>
  <si>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</si>
  <si>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</si>
  <si>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</si>
  <si>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</si>
  <si>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</si>
  <si>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</si>
  <si>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</si>
  <si>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</si>
  <si>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</si>
  <si>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</si>
  <si>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</si>
  <si>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</si>
  <si>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</si>
  <si>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</si>
  <si>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</si>
  <si>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</si>
  <si>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</si>
  <si>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</si>
  <si>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</si>
  <si>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</si>
  <si>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</si>
  <si>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</si>
  <si>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</si>
  <si>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</si>
  <si>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</si>
  <si>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</si>
  <si>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</si>
  <si>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</si>
  <si>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</si>
  <si>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</si>
  <si>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</si>
  <si>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</si>
  <si>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</si>
  <si>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</si>
  <si>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</si>
  <si>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</si>
  <si>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</si>
  <si>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</si>
  <si>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</si>
  <si>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</si>
  <si>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</si>
  <si>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</si>
  <si>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</si>
  <si>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</si>
  <si>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</si>
  <si>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</si>
  <si>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</si>
  <si>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</si>
  <si>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</si>
  <si>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</si>
  <si>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</si>
  <si>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</si>
  <si>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</si>
  <si>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</si>
  <si>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</si>
  <si>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</si>
  <si>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</si>
  <si>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</si>
  <si>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</si>
  <si>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</si>
  <si>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</si>
  <si>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</si>
  <si>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</si>
  <si>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</si>
  <si>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</si>
  <si>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</si>
  <si>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</si>
  <si>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</si>
  <si>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</si>
  <si>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</si>
  <si>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</si>
  <si>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</si>
  <si>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</si>
  <si>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</si>
  <si>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</si>
  <si>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</si>
  <si>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</si>
  <si>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</si>
  <si>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</si>
  <si>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</si>
  <si>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</si>
  <si>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</si>
  <si>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</si>
  <si>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</si>
  <si>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</si>
  <si>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</si>
  <si>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</si>
  <si>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</si>
  <si>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</si>
  <si>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</si>
  <si>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</si>
  <si>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</si>
  <si>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</si>
  <si>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</si>
  <si>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</si>
  <si>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</si>
  <si>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</si>
  <si>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</si>
  <si>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</si>
  <si>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</si>
  <si>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</si>
  <si>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</si>
  <si>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</si>
  <si>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</si>
  <si>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</si>
  <si>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</si>
  <si>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</si>
  <si>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</si>
  <si>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</si>
  <si>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</si>
  <si>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</si>
  <si>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</si>
  <si>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</si>
  <si>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</si>
  <si>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</si>
  <si>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</si>
  <si>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</si>
  <si>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</si>
  <si>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</si>
  <si>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</si>
  <si>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</si>
  <si>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</si>
  <si>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</si>
  <si>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</si>
  <si>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</si>
  <si>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</si>
  <si>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</si>
  <si>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</si>
  <si>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</si>
  <si>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</si>
  <si>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</si>
  <si>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</si>
  <si>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</si>
  <si>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</si>
  <si>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</si>
  <si>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</si>
  <si>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</si>
  <si>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</si>
  <si>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</si>
  <si>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</si>
  <si>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</si>
  <si>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</si>
  <si>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</si>
  <si>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</si>
  <si>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</si>
  <si>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</si>
  <si>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</si>
  <si>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</si>
  <si>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</si>
  <si>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</si>
  <si>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</si>
  <si>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</si>
  <si>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</si>
  <si>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</si>
  <si>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</si>
  <si>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</si>
  <si>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</si>
  <si>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</si>
  <si>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</si>
  <si>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</si>
  <si>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</si>
  <si>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</si>
  <si>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</si>
  <si>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</si>
  <si>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</si>
  <si>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</si>
  <si>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</si>
  <si>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</si>
  <si>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</si>
  <si>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</si>
  <si>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</si>
  <si>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</si>
  <si>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</si>
  <si>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</si>
  <si>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</si>
  <si>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</si>
  <si>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</si>
  <si>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</si>
  <si>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</si>
  <si>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</si>
  <si>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</si>
  <si>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</si>
  <si>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</si>
  <si>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</si>
  <si>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</si>
  <si>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</si>
  <si>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</si>
  <si>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</si>
  <si>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</si>
  <si>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</si>
  <si>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</si>
  <si>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</si>
  <si>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</si>
  <si>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</si>
  <si>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</si>
  <si>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</si>
  <si>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</si>
  <si>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</si>
  <si>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</si>
  <si>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</si>
  <si>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</si>
  <si>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</si>
  <si>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</si>
  <si>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</si>
  <si>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</si>
  <si>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</si>
  <si>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</si>
  <si>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</si>
  <si>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</si>
  <si>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</si>
  <si>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</si>
  <si>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</si>
  <si>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</si>
  <si>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</si>
  <si>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</si>
  <si>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</si>
  <si>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</si>
  <si>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</si>
  <si>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</si>
  <si>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</si>
  <si>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</si>
  <si>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</si>
  <si>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</si>
  <si>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</si>
  <si>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</si>
  <si>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</si>
  <si>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</si>
  <si>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</si>
  <si>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</si>
  <si>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</si>
  <si>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</si>
  <si>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</si>
  <si>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</si>
  <si>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</si>
  <si>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</si>
  <si>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</si>
  <si>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</si>
  <si>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</si>
  <si>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</si>
  <si>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</si>
  <si>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</si>
  <si>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</si>
  <si>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</si>
  <si>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</si>
  <si>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</si>
  <si>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</si>
  <si>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</si>
  <si>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</si>
  <si>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</si>
  <si>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</si>
  <si>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</si>
  <si>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</si>
  <si>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</si>
  <si>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</si>
  <si>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</si>
  <si>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</si>
  <si>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</si>
  <si>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</si>
  <si>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</si>
  <si>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</si>
  <si>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</si>
  <si>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</si>
  <si>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</si>
  <si>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</si>
  <si>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</si>
  <si>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</si>
  <si>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</si>
  <si>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</si>
  <si>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</si>
  <si>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</si>
  <si>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</si>
  <si>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</si>
  <si>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</si>
  <si>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</si>
  <si>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</si>
  <si>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</si>
  <si>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</si>
  <si>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</si>
  <si>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</si>
  <si>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</si>
  <si>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</si>
  <si>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</si>
  <si>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</si>
  <si>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</si>
  <si>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</si>
  <si>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</si>
  <si>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</si>
  <si>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</si>
  <si>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</si>
  <si>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</si>
  <si>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</si>
  <si>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</si>
  <si>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</si>
  <si>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</si>
  <si>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</si>
  <si>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</si>
  <si>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</si>
  <si>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</si>
  <si>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</si>
  <si>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</si>
  <si>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</si>
  <si>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</si>
  <si>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</si>
  <si>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</si>
  <si>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</si>
  <si>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</si>
  <si>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</si>
  <si>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</si>
  <si>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</si>
  <si>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</si>
  <si>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</si>
  <si>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</si>
  <si>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</si>
  <si>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</si>
  <si>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</si>
  <si>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</si>
  <si>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</si>
  <si>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</si>
  <si>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</si>
  <si>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</si>
  <si>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</si>
  <si>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</si>
  <si>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</si>
  <si>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</si>
  <si>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</si>
  <si>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</si>
  <si>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</si>
  <si>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</si>
  <si>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</si>
  <si>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</si>
  <si>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</si>
  <si>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</si>
  <si>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</si>
  <si>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</si>
  <si>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</si>
  <si>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</si>
  <si>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</si>
  <si>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</si>
  <si>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</si>
  <si>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</si>
  <si>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</si>
  <si>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</si>
  <si>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</si>
  <si>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</si>
  <si>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</si>
  <si>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</si>
  <si>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</si>
  <si>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</si>
  <si>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</si>
  <si>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</si>
  <si>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</si>
  <si>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</si>
  <si>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</si>
  <si>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</si>
  <si>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</si>
  <si>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</si>
  <si>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</si>
  <si>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</si>
  <si>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</si>
  <si>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</si>
  <si>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</si>
  <si>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</si>
  <si>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</si>
  <si>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</si>
  <si>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</si>
  <si>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</si>
  <si>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</si>
  <si>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</si>
  <si>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</si>
  <si>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</si>
  <si>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</si>
  <si>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</si>
  <si>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</si>
  <si>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</si>
  <si>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</si>
  <si>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</si>
  <si>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</si>
  <si>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</si>
  <si>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</si>
  <si>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</si>
  <si>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</si>
  <si>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</si>
  <si>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</si>
  <si>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</si>
  <si>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</si>
  <si>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</si>
  <si>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</si>
  <si>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</si>
  <si>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</si>
  <si>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</si>
  <si>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</si>
  <si>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</si>
  <si>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</si>
  <si>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</si>
  <si>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</si>
  <si>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</si>
  <si>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</si>
  <si>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</si>
  <si>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</si>
  <si>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</si>
  <si>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</si>
  <si>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</si>
  <si>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</si>
  <si>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</si>
  <si>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</si>
  <si>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</si>
  <si>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</si>
  <si>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</si>
  <si>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</si>
  <si>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</si>
  <si>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</si>
  <si>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</si>
  <si>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</si>
  <si>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</si>
  <si>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</si>
  <si>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</si>
  <si>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</si>
  <si>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</si>
  <si>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</si>
  <si>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</si>
  <si>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</si>
  <si>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</si>
  <si>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</si>
  <si>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</si>
  <si>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</si>
  <si>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</si>
  <si>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</si>
  <si>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</si>
  <si>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</si>
  <si>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</si>
  <si>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</si>
  <si>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</si>
  <si>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</si>
  <si>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</si>
  <si>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</si>
  <si>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</si>
  <si>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</si>
  <si>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</si>
  <si>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</si>
  <si>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</si>
  <si>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</si>
  <si>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</si>
  <si>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</si>
  <si>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</si>
  <si>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</si>
  <si>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</si>
  <si>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</si>
  <si>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</si>
  <si>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</si>
  <si>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</si>
  <si>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</si>
  <si>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</si>
  <si>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</si>
  <si>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</si>
  <si>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</si>
  <si>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</si>
  <si>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</si>
  <si>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</si>
  <si>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</si>
  <si>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</si>
  <si>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</si>
  <si>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</si>
  <si>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</si>
  <si>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</si>
  <si>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</si>
  <si>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</si>
  <si>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</si>
  <si>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</si>
  <si>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</si>
  <si>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</si>
  <si>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</si>
  <si>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</si>
  <si>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</si>
  <si>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</si>
  <si>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</si>
  <si>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</si>
  <si>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</si>
  <si>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</si>
  <si>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</si>
  <si>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</si>
  <si>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</si>
  <si>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</si>
  <si>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</si>
  <si>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</si>
  <si>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</si>
  <si>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</si>
  <si>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</si>
  <si>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</si>
  <si>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</si>
  <si>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</si>
  <si>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</si>
  <si>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</si>
  <si>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</si>
  <si>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</si>
  <si>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</si>
  <si>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</si>
  <si>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</si>
  <si>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</si>
  <si>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</si>
  <si>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</si>
  <si>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</si>
  <si>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</si>
  <si>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</si>
  <si>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</si>
  <si>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</si>
  <si>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</si>
  <si>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</si>
  <si>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</si>
  <si>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</si>
  <si>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</si>
  <si>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</si>
  <si>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</si>
  <si>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</si>
  <si>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</si>
  <si>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</si>
  <si>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</si>
  <si>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</si>
  <si>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</si>
  <si>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</si>
  <si>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</si>
  <si>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</si>
  <si>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</si>
  <si>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</si>
  <si>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</si>
  <si>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</si>
  <si>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</si>
  <si>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</si>
  <si>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</si>
  <si>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</si>
  <si>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</si>
  <si>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</si>
  <si>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</si>
  <si>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</si>
  <si>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</si>
  <si>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</si>
  <si>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</si>
  <si>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</si>
  <si>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</si>
  <si>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</si>
  <si>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</si>
  <si>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</si>
  <si>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</si>
  <si>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</si>
  <si>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</si>
  <si>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</si>
  <si>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</si>
  <si>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</si>
  <si>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</si>
  <si>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</si>
  <si>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</si>
  <si>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</si>
  <si>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</si>
  <si>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</si>
  <si>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</si>
  <si>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</si>
  <si>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</si>
  <si>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</si>
  <si>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</si>
  <si>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</si>
  <si>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</si>
  <si>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</si>
  <si>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</si>
  <si>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</si>
  <si>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</si>
  <si>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</si>
  <si>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</si>
  <si>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</si>
  <si>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</si>
  <si>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</si>
  <si>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</si>
  <si>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</si>
  <si>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</si>
  <si>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</si>
  <si>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</si>
  <si>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</si>
  <si>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</si>
  <si>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</si>
  <si>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</si>
  <si>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</si>
  <si>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</si>
  <si>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</si>
  <si>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</si>
  <si>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</si>
  <si>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</si>
  <si>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</si>
  <si>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</si>
  <si>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</si>
  <si>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</si>
  <si>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</si>
  <si>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</si>
  <si>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</si>
  <si>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</si>
  <si>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</si>
  <si>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</si>
  <si>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</si>
  <si>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</si>
  <si>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</si>
  <si>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</si>
  <si>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</si>
  <si>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</si>
  <si>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</si>
  <si>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</si>
  <si>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</si>
  <si>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</si>
  <si>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</si>
  <si>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</si>
  <si>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</si>
  <si>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</si>
  <si>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</si>
  <si>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</si>
  <si>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</si>
  <si>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</si>
  <si>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</si>
  <si>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</si>
  <si>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</si>
  <si>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</si>
  <si>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</si>
  <si>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</si>
  <si>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</si>
  <si>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</si>
  <si>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</si>
  <si>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</si>
  <si>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</si>
  <si>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</si>
  <si>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</si>
  <si>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</si>
  <si>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</si>
  <si>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</si>
  <si>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</si>
  <si>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</si>
  <si>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</si>
  <si>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</si>
  <si>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</si>
  <si>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</si>
  <si>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</si>
  <si>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</si>
  <si>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</si>
  <si>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</si>
  <si>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</si>
  <si>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</si>
  <si>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</si>
  <si>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</si>
  <si>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</si>
  <si>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</si>
  <si>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</si>
  <si>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</si>
  <si>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</si>
  <si>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</si>
  <si>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</si>
  <si>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</si>
  <si>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</si>
  <si>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</si>
  <si>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</si>
  <si>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</si>
  <si>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</si>
  <si>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</si>
  <si>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</si>
  <si>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</si>
  <si>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</si>
  <si>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</si>
  <si>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</si>
  <si>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</si>
  <si>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</si>
  <si>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</si>
  <si>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</si>
  <si>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</si>
  <si>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</si>
  <si>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</si>
  <si>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</si>
  <si>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</si>
  <si>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</si>
  <si>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</si>
  <si>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</si>
  <si>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</si>
  <si>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</si>
  <si>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</si>
  <si>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</si>
  <si>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</si>
  <si>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</si>
  <si>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</si>
  <si>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</si>
  <si>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</si>
  <si>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</si>
  <si>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</si>
  <si>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</si>
  <si>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</si>
  <si>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</si>
  <si>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</si>
  <si>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</si>
  <si>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</si>
  <si>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</si>
  <si>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</si>
  <si>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</si>
  <si>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</si>
  <si>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</si>
  <si>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</si>
  <si>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</si>
  <si>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</si>
  <si>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</si>
  <si>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</si>
  <si>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</si>
  <si>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</si>
  <si>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</si>
  <si>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</si>
  <si>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</si>
  <si>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</si>
  <si>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</si>
  <si>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</si>
  <si>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</si>
  <si>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</si>
  <si>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</si>
  <si>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</si>
  <si>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</si>
  <si>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</si>
  <si>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</si>
  <si>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</si>
  <si>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</si>
  <si>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</si>
  <si>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</si>
  <si>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</si>
  <si>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</si>
  <si>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</si>
  <si>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</si>
  <si>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</si>
  <si>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</si>
  <si>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</si>
  <si>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</si>
  <si>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</si>
  <si>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</si>
  <si>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</si>
  <si>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</si>
  <si>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</si>
  <si>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</si>
  <si>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</si>
  <si>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</si>
  <si>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</si>
  <si>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</si>
  <si>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</si>
  <si>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</si>
  <si>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</si>
  <si>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</si>
  <si>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</si>
  <si>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</si>
  <si>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</si>
  <si>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</si>
  <si>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</si>
  <si>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</si>
  <si>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</si>
  <si>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</si>
  <si>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</si>
  <si>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</si>
  <si>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</si>
  <si>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</si>
  <si>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</si>
  <si>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</si>
  <si>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</si>
  <si>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</si>
  <si>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</si>
  <si>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</si>
  <si>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</si>
  <si>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</si>
  <si>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</si>
  <si>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</si>
  <si>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</si>
  <si>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</si>
  <si>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</si>
  <si>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</si>
  <si>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</si>
  <si>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</si>
  <si>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</si>
  <si>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</si>
  <si>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</si>
  <si>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</si>
  <si>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</si>
  <si>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</si>
  <si>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</si>
  <si>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</si>
  <si>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</si>
  <si>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</si>
  <si>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</si>
  <si>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</si>
  <si>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</si>
  <si>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</si>
  <si>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</si>
  <si>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</si>
  <si>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</si>
  <si>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</si>
  <si>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</si>
  <si>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</si>
  <si>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</si>
  <si>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</si>
  <si>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</si>
  <si>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</si>
  <si>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</si>
  <si>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</si>
  <si>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</si>
  <si>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</si>
  <si>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</si>
  <si>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</si>
  <si>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</si>
  <si>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</si>
  <si>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</si>
  <si>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</si>
  <si>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</si>
  <si>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</si>
  <si>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</si>
  <si>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</si>
  <si>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</si>
  <si>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</si>
  <si>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</si>
  <si>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</si>
  <si>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</si>
  <si>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</si>
  <si>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</si>
  <si>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</si>
  <si>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</si>
  <si>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</si>
  <si>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</si>
  <si>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</si>
  <si>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</si>
  <si>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</si>
  <si>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</si>
  <si>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</si>
  <si>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</si>
  <si>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</si>
  <si>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</si>
  <si>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</si>
  <si>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</si>
  <si>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</si>
  <si>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</si>
  <si>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</si>
  <si>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</si>
  <si>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</si>
  <si>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</si>
  <si>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</si>
  <si>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</si>
  <si>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</si>
  <si>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</si>
  <si>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</si>
  <si>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</si>
  <si>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</si>
  <si>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</si>
  <si>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</si>
  <si>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</si>
  <si>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</si>
  <si>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</si>
  <si>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</si>
  <si>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</si>
  <si>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</si>
  <si>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</si>
  <si>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</si>
  <si>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</si>
  <si>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</si>
  <si>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</si>
  <si>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</si>
  <si>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</si>
  <si>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</si>
  <si>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</si>
  <si>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</si>
  <si>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</si>
  <si>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</si>
  <si>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</si>
  <si>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</si>
  <si>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</si>
  <si>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</si>
  <si>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</si>
  <si>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</si>
  <si>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</si>
  <si>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</si>
  <si>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</si>
  <si>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</si>
  <si>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</si>
  <si>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</si>
  <si>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</si>
  <si>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</si>
  <si>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</si>
  <si>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</si>
  <si>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</si>
  <si>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</si>
  <si>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</si>
  <si>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</si>
  <si>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</si>
  <si>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</si>
  <si>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</si>
  <si>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</si>
  <si>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</si>
  <si>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</si>
  <si>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</si>
  <si>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</si>
  <si>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</si>
  <si>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</si>
  <si>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</si>
  <si>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</si>
  <si>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</si>
  <si>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</si>
  <si>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</si>
  <si>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</si>
  <si>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</si>
  <si>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</si>
  <si>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</si>
  <si>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</si>
  <si>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</si>
  <si>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</si>
  <si>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</si>
  <si>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</si>
  <si>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</si>
  <si>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</si>
  <si>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</si>
  <si>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</si>
  <si>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</si>
  <si>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</si>
  <si>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</si>
  <si>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</si>
  <si>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</si>
  <si>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</si>
  <si>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</si>
  <si>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</si>
  <si>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</si>
  <si>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</si>
  <si>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</si>
  <si>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</si>
  <si>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</si>
  <si>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</si>
  <si>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</si>
  <si>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</si>
  <si>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</si>
  <si>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</si>
  <si>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</si>
  <si>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</si>
  <si>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</si>
  <si>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</si>
  <si>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</si>
  <si>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</si>
  <si>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</si>
  <si>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</si>
  <si>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</si>
  <si>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</si>
  <si>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</si>
  <si>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</si>
  <si>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</si>
  <si>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</si>
  <si>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</si>
  <si>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</si>
  <si>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</si>
  <si>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</si>
  <si>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</si>
  <si>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</si>
  <si>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</si>
  <si>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</si>
  <si>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</si>
  <si>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</si>
  <si>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</si>
  <si>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</si>
  <si>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</si>
  <si>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</si>
  <si>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</si>
  <si>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</si>
  <si>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</si>
  <si>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</si>
  <si>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</si>
  <si>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</si>
  <si>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</si>
  <si>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</si>
  <si>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</si>
  <si>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</si>
  <si>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</si>
  <si>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</si>
  <si>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</si>
  <si>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</si>
  <si>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</si>
  <si>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</si>
  <si>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</si>
  <si>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</si>
  <si>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</si>
  <si>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</si>
  <si>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</si>
  <si>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</si>
  <si>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</si>
  <si>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</si>
  <si>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</si>
  <si>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</si>
  <si>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</si>
  <si>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</si>
  <si>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</si>
  <si>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</si>
  <si>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</si>
  <si>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</si>
  <si>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</si>
  <si>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</si>
  <si>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</si>
  <si>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</si>
  <si>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</si>
  <si>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</si>
  <si>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</si>
  <si>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</si>
  <si>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</si>
  <si>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</si>
  <si>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</si>
  <si>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</si>
  <si>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</si>
  <si>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</si>
  <si>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</si>
  <si>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</si>
  <si>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</si>
  <si>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</si>
  <si>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</si>
  <si>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</si>
  <si>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</si>
  <si>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</si>
  <si>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</si>
  <si>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</si>
  <si>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</si>
  <si>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</si>
  <si>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</si>
  <si>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</si>
  <si>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</si>
  <si>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</si>
  <si>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</si>
  <si>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</si>
  <si>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</si>
  <si>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</si>
  <si>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</si>
  <si>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</si>
  <si>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</si>
  <si>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</si>
  <si>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</si>
  <si>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</si>
  <si>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</si>
  <si>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</si>
  <si>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</si>
  <si>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</si>
  <si>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</si>
  <si>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</si>
  <si>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</si>
  <si>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</si>
  <si>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</si>
  <si>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</si>
  <si>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</si>
  <si>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</si>
  <si>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</si>
  <si>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</si>
  <si>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</si>
  <si>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</si>
  <si>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</si>
  <si>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</si>
  <si>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</si>
  <si>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</si>
  <si>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</si>
  <si>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</si>
  <si>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</si>
  <si>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</si>
  <si>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</si>
  <si>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</si>
  <si>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</si>
  <si>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</si>
  <si>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</si>
  <si>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</si>
  <si>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</si>
  <si>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</si>
  <si>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</si>
  <si>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</si>
  <si>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</si>
  <si>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</si>
  <si>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</si>
  <si>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</si>
  <si>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</si>
  <si>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</si>
  <si>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</si>
  <si>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</si>
  <si>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</si>
  <si>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</si>
  <si>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</si>
  <si>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</si>
  <si>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</si>
  <si>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</si>
  <si>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</si>
  <si>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</si>
  <si>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</si>
  <si>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</si>
  <si>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</si>
  <si>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</si>
  <si>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</si>
  <si>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</si>
  <si>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</si>
  <si>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</si>
  <si>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</si>
  <si>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</si>
  <si>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</si>
  <si>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</si>
  <si>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</si>
  <si>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</si>
  <si>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</si>
  <si>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</si>
  <si>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</si>
  <si>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</si>
  <si>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</si>
  <si>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</si>
  <si>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</si>
  <si>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</si>
  <si>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</si>
  <si>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</si>
  <si>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</si>
  <si>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</si>
  <si>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</si>
  <si>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</si>
  <si>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</si>
  <si>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</si>
  <si>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</si>
  <si>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</si>
  <si>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</si>
  <si>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</si>
  <si>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</si>
  <si>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</si>
  <si>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</si>
  <si>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</si>
  <si>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</si>
  <si>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</si>
  <si>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</si>
  <si>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</si>
  <si>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</si>
  <si>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</si>
  <si>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</si>
  <si>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</si>
  <si>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</si>
  <si>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</si>
  <si>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</si>
  <si>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</si>
  <si>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</si>
  <si>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</si>
  <si>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</si>
  <si>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</si>
  <si>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</si>
  <si>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</si>
  <si>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</si>
  <si>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</si>
  <si>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</si>
  <si>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</si>
  <si>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</si>
  <si>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</si>
  <si>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</si>
  <si>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</si>
  <si>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</si>
  <si>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</si>
  <si>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</si>
  <si>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</si>
  <si>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</si>
  <si>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</si>
  <si>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</si>
  <si>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</si>
  <si>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</si>
  <si>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</si>
  <si>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</si>
  <si>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</si>
  <si>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</si>
  <si>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</si>
  <si>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</si>
  <si>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</si>
  <si>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</si>
  <si>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</si>
  <si>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</si>
  <si>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</si>
  <si>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</si>
  <si>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</si>
  <si>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</si>
  <si>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</si>
  <si>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</si>
  <si>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</si>
  <si>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</si>
  <si>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</si>
  <si>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</si>
  <si>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</si>
  <si>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</si>
  <si>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</si>
  <si>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</si>
  <si>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</si>
  <si>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</si>
  <si>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</si>
  <si>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</si>
  <si>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</si>
  <si>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</si>
  <si>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</si>
  <si>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</si>
  <si>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</si>
  <si>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</si>
  <si>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</si>
  <si>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</si>
  <si>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</si>
  <si>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</si>
  <si>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</si>
  <si>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</si>
  <si>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</si>
  <si>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</si>
  <si>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</si>
  <si>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</si>
  <si>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</si>
  <si>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</si>
  <si>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</si>
  <si>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</si>
  <si>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</si>
  <si>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</si>
  <si>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</si>
  <si>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</si>
  <si>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</si>
  <si>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</si>
  <si>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</si>
  <si>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</si>
  <si>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</si>
  <si>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</si>
  <si>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</si>
  <si>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</si>
  <si>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</si>
  <si>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</si>
  <si>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</si>
  <si>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</si>
  <si>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</si>
  <si>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</si>
  <si>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</si>
  <si>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</si>
  <si>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</si>
  <si>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</si>
  <si>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</si>
  <si>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</si>
  <si>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</si>
  <si>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</si>
  <si>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</si>
  <si>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</si>
  <si>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</si>
  <si>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</si>
  <si>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</si>
  <si>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</si>
  <si>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</si>
  <si>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</si>
  <si>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</si>
  <si>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</si>
  <si>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</si>
  <si>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</si>
  <si>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</si>
  <si>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</si>
  <si>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</si>
  <si>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</si>
  <si>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</si>
  <si>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</si>
  <si>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</si>
  <si>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</si>
  <si>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</si>
  <si>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</si>
  <si>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</si>
  <si>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</si>
  <si>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</si>
  <si>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</si>
  <si>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</si>
  <si>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</si>
  <si>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</si>
  <si>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</si>
  <si>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</si>
  <si>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</si>
  <si>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</si>
  <si>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</si>
  <si>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</si>
  <si>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</si>
  <si>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</si>
  <si>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</si>
  <si>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</si>
  <si>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</si>
  <si>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</si>
  <si>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</si>
  <si>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</si>
  <si>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</si>
  <si>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</si>
  <si>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</si>
  <si>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</si>
  <si>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</si>
  <si>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</si>
  <si>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</si>
  <si>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</si>
  <si>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</si>
  <si>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</si>
  <si>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</si>
  <si>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</si>
  <si>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</si>
  <si>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</si>
  <si>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</si>
  <si>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</si>
  <si>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</si>
  <si>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</si>
  <si>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</si>
  <si>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</si>
  <si>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</si>
  <si>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</si>
  <si>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</si>
  <si>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</si>
  <si>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</si>
  <si>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</si>
  <si>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</si>
  <si>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</si>
  <si>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</si>
  <si>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</si>
  <si>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</si>
  <si>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</si>
  <si>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</si>
  <si>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</si>
  <si>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</si>
  <si>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</si>
  <si>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</si>
  <si>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</si>
  <si>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</si>
  <si>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</si>
  <si>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</si>
  <si>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</si>
  <si>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</si>
  <si>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</si>
  <si>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</si>
  <si>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</si>
  <si>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</si>
  <si>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</si>
  <si>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</si>
  <si>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</si>
  <si>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</si>
  <si>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</si>
  <si>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</si>
  <si>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</si>
  <si>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</si>
  <si>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</si>
  <si>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</si>
  <si>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</si>
  <si>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</si>
  <si>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</si>
  <si>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</si>
  <si>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</si>
  <si>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</si>
  <si>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</si>
  <si>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</si>
  <si>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</si>
  <si>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</si>
  <si>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</si>
  <si>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</si>
  <si>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</si>
  <si>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</si>
  <si>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</si>
  <si>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</si>
  <si>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</si>
  <si>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</si>
  <si>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</si>
  <si>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</si>
  <si>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</si>
  <si>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</si>
  <si>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</si>
  <si>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</si>
  <si>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</si>
  <si>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</si>
  <si>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</si>
  <si>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</si>
  <si>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</si>
  <si>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</si>
  <si>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</si>
  <si>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</si>
  <si>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</si>
  <si>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</si>
  <si>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</si>
  <si>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</si>
  <si>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</si>
  <si>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</si>
  <si>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</si>
  <si>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</si>
  <si>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</si>
  <si>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</si>
  <si>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</si>
  <si>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</si>
  <si>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</si>
  <si>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</si>
  <si>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</si>
  <si>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</si>
  <si>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</si>
  <si>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</si>
  <si>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</si>
  <si>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</si>
  <si>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</si>
  <si>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</si>
  <si>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</si>
  <si>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</si>
  <si>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</si>
  <si>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</si>
  <si>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</si>
  <si>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</si>
  <si>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</si>
  <si>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</si>
  <si>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</si>
  <si>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</si>
  <si>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</si>
  <si>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</si>
  <si>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</si>
  <si>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</si>
  <si>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</si>
  <si>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</si>
  <si>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</si>
  <si>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</si>
  <si>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</si>
  <si>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</si>
  <si>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</si>
  <si>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</si>
  <si>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</si>
  <si>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</si>
  <si>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</si>
  <si>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</si>
  <si>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</si>
  <si>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</si>
  <si>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</si>
  <si>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</si>
  <si>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</si>
  <si>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</si>
  <si>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</si>
  <si>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</si>
  <si>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</si>
  <si>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</si>
  <si>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</si>
  <si>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</si>
  <si>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</si>
  <si>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</si>
  <si>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</si>
  <si>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</si>
  <si>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</si>
  <si>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</si>
  <si>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</si>
  <si>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</si>
  <si>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</si>
  <si>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</si>
  <si>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</si>
  <si>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</si>
  <si>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</si>
  <si>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</si>
  <si>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</si>
  <si>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</si>
  <si>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</si>
  <si>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</si>
  <si>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</si>
  <si>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</si>
  <si>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</si>
  <si>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</si>
  <si>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</si>
  <si>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</si>
  <si>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</si>
  <si>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</si>
  <si>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</si>
  <si>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</si>
  <si>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</si>
  <si>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</si>
  <si>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</si>
  <si>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</si>
  <si>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</si>
  <si>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</si>
  <si>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</si>
  <si>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</si>
  <si>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</si>
  <si>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</si>
  <si>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</si>
  <si>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</si>
  <si>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</si>
  <si>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</si>
  <si>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</si>
  <si>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</si>
  <si>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</si>
  <si>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</si>
  <si>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</si>
  <si>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</si>
  <si>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</si>
  <si>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</si>
  <si>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</si>
  <si>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</si>
  <si>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</si>
  <si>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</si>
  <si>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</si>
  <si>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</si>
  <si>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</si>
  <si>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</si>
  <si>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</si>
  <si>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</si>
  <si>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</si>
  <si>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</si>
  <si>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</si>
  <si>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</si>
  <si>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</si>
  <si>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</si>
  <si>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</si>
  <si>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</si>
  <si>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</si>
  <si>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</si>
  <si>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</si>
  <si>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</si>
  <si>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</si>
  <si>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</si>
  <si>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</si>
  <si>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</si>
  <si>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</si>
  <si>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</si>
  <si>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</si>
  <si>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</si>
  <si>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</si>
  <si>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</si>
  <si>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</si>
  <si>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</si>
  <si>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</si>
  <si>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</si>
  <si>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</si>
  <si>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</si>
  <si>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</si>
  <si>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</si>
  <si>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</si>
  <si>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</si>
  <si>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</si>
  <si>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</si>
  <si>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</si>
  <si>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</si>
  <si>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</si>
  <si>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</si>
  <si>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</si>
  <si>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</si>
  <si>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</si>
  <si>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</si>
  <si>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</si>
  <si>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</si>
  <si>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</si>
  <si>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</si>
  <si>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</si>
  <si>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</si>
  <si>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</si>
  <si>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</si>
  <si>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</si>
  <si>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</si>
  <si>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</si>
  <si>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</si>
  <si>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</si>
  <si>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</si>
  <si>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</si>
  <si>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</si>
  <si>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</si>
  <si>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</si>
  <si>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</si>
  <si>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</si>
  <si>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</si>
  <si>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</si>
  <si>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</si>
  <si>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</si>
  <si>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</si>
  <si>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</si>
  <si>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</si>
  <si>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</si>
  <si>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</si>
  <si>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</si>
  <si>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</si>
  <si>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</si>
  <si>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</si>
  <si>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</si>
  <si>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</si>
  <si>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</si>
  <si>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</si>
  <si>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</si>
  <si>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</si>
  <si>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</si>
  <si>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</si>
  <si>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</si>
  <si>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</si>
  <si>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</si>
  <si>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</si>
  <si>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</si>
  <si>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</si>
  <si>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</si>
  <si>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</si>
  <si>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</si>
  <si>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</si>
  <si>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</si>
  <si>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</si>
  <si>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</si>
  <si>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</si>
  <si>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</si>
  <si>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</si>
  <si>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</si>
  <si>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</si>
  <si>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</si>
  <si>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</si>
  <si>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</si>
  <si>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</si>
  <si>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</si>
  <si>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</si>
  <si>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</si>
  <si>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</si>
  <si>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</si>
  <si>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</si>
  <si>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</si>
  <si>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</si>
  <si>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</si>
  <si>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</si>
  <si>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</si>
  <si>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</si>
  <si>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</si>
  <si>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</si>
  <si>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</si>
  <si>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</si>
  <si>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</si>
  <si>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</si>
  <si>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</si>
  <si>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</si>
  <si>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</si>
  <si>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</si>
  <si>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</si>
  <si>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</si>
  <si>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</si>
  <si>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</si>
  <si>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</si>
  <si>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</si>
  <si>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</si>
  <si>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</si>
  <si>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</si>
  <si>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</si>
  <si>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</si>
  <si>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</si>
  <si>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</si>
  <si>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</si>
  <si>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</si>
  <si>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</si>
  <si>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</si>
  <si>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</si>
  <si>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</si>
  <si>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</si>
  <si>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</si>
  <si>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</si>
  <si>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</si>
  <si>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</si>
  <si>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</si>
  <si>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</si>
  <si>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</si>
  <si>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</si>
  <si>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</si>
  <si>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</si>
  <si>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</si>
  <si>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</si>
  <si>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</si>
  <si>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</si>
  <si>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</si>
  <si>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</si>
  <si>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</si>
  <si>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</si>
  <si>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</si>
  <si>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</si>
  <si>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</si>
  <si>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</si>
  <si>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</si>
  <si>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</si>
  <si>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</si>
  <si>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</si>
  <si>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</si>
  <si>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</si>
  <si>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</si>
  <si>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</si>
  <si>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</si>
  <si>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</si>
  <si>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</si>
  <si>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</si>
  <si>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</si>
  <si>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</si>
  <si>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</si>
  <si>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</si>
  <si>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</si>
  <si>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</si>
  <si>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</si>
  <si>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</si>
  <si>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</si>
  <si>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</si>
  <si>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</si>
  <si>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</si>
  <si>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</si>
  <si>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</si>
  <si>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</si>
  <si>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</si>
  <si>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</si>
  <si>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</si>
  <si>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</si>
  <si>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</si>
  <si>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</si>
  <si>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</si>
  <si>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</si>
  <si>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</si>
  <si>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</si>
  <si>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</si>
  <si>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</si>
  <si>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</si>
  <si>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</si>
  <si>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</si>
  <si>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</si>
  <si>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</si>
  <si>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</si>
  <si>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</si>
  <si>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</si>
  <si>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</si>
  <si>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</si>
  <si>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</si>
  <si>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</si>
  <si>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</si>
  <si>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</si>
  <si>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</si>
  <si>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</si>
  <si>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</si>
  <si>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</si>
  <si>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</si>
  <si>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</si>
  <si>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</si>
  <si>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</si>
  <si>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</si>
  <si>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</si>
  <si>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</si>
  <si>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</si>
  <si>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</si>
  <si>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</si>
  <si>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</si>
  <si>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</si>
  <si>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</si>
  <si>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</si>
  <si>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</si>
  <si>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</si>
  <si>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</si>
  <si>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</si>
  <si>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</si>
  <si>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</si>
  <si>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</si>
  <si>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</si>
  <si>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</si>
  <si>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</si>
  <si>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</si>
  <si>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</si>
  <si>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</si>
  <si>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</si>
  <si>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</si>
  <si>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</si>
  <si>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</si>
  <si>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</si>
  <si>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</si>
  <si>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</si>
  <si>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</si>
  <si>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</si>
  <si>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</si>
  <si>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</si>
  <si>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</si>
  <si>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</si>
  <si>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</si>
  <si>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</si>
  <si>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</si>
  <si>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</si>
  <si>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</si>
  <si>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</si>
  <si>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</si>
  <si>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</si>
  <si>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</si>
  <si>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</si>
  <si>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</si>
  <si>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</si>
  <si>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</si>
  <si>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</si>
  <si>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</si>
  <si>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</si>
  <si>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</si>
  <si>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</si>
  <si>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</si>
  <si>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</si>
  <si>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</si>
  <si>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</si>
  <si>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</si>
  <si>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</si>
  <si>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</si>
  <si>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</si>
  <si>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</si>
  <si>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</si>
  <si>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</si>
  <si>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</si>
  <si>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</si>
  <si>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</si>
  <si>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</si>
  <si>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</si>
  <si>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</si>
  <si>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</si>
  <si>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</si>
  <si>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</si>
  <si>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</si>
  <si>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</si>
  <si>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</si>
  <si>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</si>
  <si>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</si>
  <si>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</si>
  <si>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</si>
  <si>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</si>
  <si>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</si>
  <si>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</si>
  <si>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</si>
  <si>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</si>
  <si>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</si>
  <si>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</si>
  <si>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</si>
  <si>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</si>
  <si>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</si>
  <si>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</si>
  <si>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</si>
  <si>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</si>
  <si>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</si>
  <si>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</si>
  <si>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</si>
  <si>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</si>
  <si>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</si>
  <si>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</si>
  <si>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</si>
  <si>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</si>
  <si>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</si>
  <si>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</si>
  <si>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</si>
  <si>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</si>
  <si>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</si>
  <si>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</si>
  <si>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</si>
  <si>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</si>
  <si>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</si>
  <si>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</si>
  <si>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</si>
  <si>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</si>
  <si>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</si>
  <si>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</si>
  <si>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</si>
  <si>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</si>
  <si>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</si>
  <si>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</si>
  <si>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</si>
  <si>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</si>
  <si>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</si>
  <si>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</si>
  <si>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</si>
  <si>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</si>
  <si>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</si>
  <si>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</si>
  <si>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</si>
  <si>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</si>
  <si>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</si>
  <si>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</si>
  <si>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</si>
  <si>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</si>
  <si>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</si>
  <si>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</si>
  <si>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</si>
  <si>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</si>
  <si>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</si>
  <si>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</si>
  <si>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</si>
  <si>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</si>
  <si>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</si>
  <si>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</si>
  <si>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</si>
  <si>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</si>
  <si>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</si>
  <si>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</si>
  <si>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</si>
  <si>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</si>
  <si>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</si>
  <si>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</si>
  <si>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</si>
  <si>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</si>
  <si>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</si>
  <si>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</si>
  <si>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</si>
  <si>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</si>
  <si>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</si>
  <si>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</si>
  <si>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</si>
  <si>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</si>
  <si>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</si>
  <si>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</si>
  <si>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</si>
  <si>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</si>
  <si>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</si>
  <si>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</si>
  <si>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</si>
  <si>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</si>
  <si>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</si>
  <si>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</si>
  <si>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</si>
  <si>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</si>
  <si>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</si>
  <si>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</si>
  <si>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</si>
  <si>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</si>
  <si>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</si>
  <si>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</si>
  <si>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</si>
  <si>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</si>
  <si>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</si>
  <si>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</si>
  <si>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</si>
  <si>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</si>
  <si>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</si>
  <si>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</si>
  <si>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</si>
  <si>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</si>
  <si>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</si>
  <si>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</si>
  <si>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</si>
  <si>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</si>
  <si>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</si>
  <si>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</si>
  <si>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</si>
  <si>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</si>
  <si>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</si>
  <si>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</si>
  <si>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</si>
  <si>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</si>
  <si>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</si>
  <si>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</si>
  <si>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</si>
  <si>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</si>
  <si>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</si>
  <si>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</si>
  <si>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</si>
  <si>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</si>
  <si>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</si>
  <si>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</si>
  <si>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</si>
  <si>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</si>
  <si>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</si>
  <si>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</si>
  <si>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</si>
  <si>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</si>
  <si>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</si>
  <si>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</si>
  <si>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</si>
  <si>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</si>
  <si>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</si>
  <si>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</si>
  <si>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</si>
  <si>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</si>
  <si>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</si>
  <si>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</si>
  <si>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</si>
  <si>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</si>
  <si>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</si>
  <si>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</si>
  <si>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</si>
  <si>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</si>
  <si>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</si>
  <si>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</si>
  <si>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</si>
  <si>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</si>
  <si>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</si>
  <si>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</si>
  <si>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</si>
  <si>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</si>
  <si>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</si>
  <si>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</si>
  <si>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</si>
  <si>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</si>
  <si>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</si>
  <si>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</si>
  <si>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</si>
  <si>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</si>
  <si>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</si>
  <si>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</si>
  <si>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</si>
  <si>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</si>
  <si>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</si>
  <si>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</si>
  <si>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</si>
  <si>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</si>
  <si>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</si>
  <si>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</si>
  <si>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</si>
  <si>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</si>
  <si>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</si>
  <si>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</si>
  <si>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</si>
  <si>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</si>
  <si>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</si>
  <si>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</si>
  <si>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</si>
  <si>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</si>
  <si>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</si>
  <si>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</si>
  <si>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</si>
  <si>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</si>
  <si>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</si>
  <si>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</si>
  <si>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</si>
  <si>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</si>
  <si>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</si>
  <si>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</si>
  <si>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</si>
  <si>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</si>
  <si>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</si>
  <si>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</si>
  <si>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</si>
  <si>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</si>
  <si>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</si>
  <si>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</si>
  <si>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</si>
  <si>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</si>
  <si>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</si>
  <si>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</si>
  <si>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</si>
  <si>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</si>
  <si>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</si>
  <si>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</si>
  <si>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</si>
  <si>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</si>
  <si>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</si>
  <si>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</si>
  <si>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</si>
  <si>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</si>
  <si>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</si>
  <si>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</si>
  <si>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</si>
  <si>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</si>
  <si>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</si>
  <si>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</si>
  <si>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</si>
  <si>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</si>
  <si>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</si>
  <si>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</si>
  <si>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</si>
  <si>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</si>
  <si>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</si>
  <si>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</si>
  <si>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</si>
  <si>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</si>
  <si>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</si>
  <si>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</si>
  <si>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</si>
  <si>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</si>
  <si>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</si>
  <si>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</si>
  <si>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</si>
  <si>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</si>
  <si>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</si>
  <si>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</si>
  <si>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</si>
  <si>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</si>
  <si>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</si>
  <si>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</si>
  <si>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</si>
  <si>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</si>
  <si>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</si>
  <si>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</si>
  <si>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</si>
  <si>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</si>
  <si>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</si>
  <si>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</si>
  <si>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</si>
  <si>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</si>
  <si>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</si>
  <si>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</si>
  <si>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</si>
  <si>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</si>
  <si>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</si>
  <si>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</si>
  <si>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</si>
  <si>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</si>
  <si>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</si>
  <si>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</si>
  <si>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</si>
  <si>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</si>
  <si>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</si>
  <si>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</si>
  <si>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</si>
  <si>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</si>
  <si>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</si>
  <si>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</si>
  <si>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</si>
  <si>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</si>
  <si>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</si>
  <si>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</si>
  <si>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</si>
  <si>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</si>
  <si>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</si>
  <si>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</si>
  <si>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</si>
  <si>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</si>
  <si>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</si>
  <si>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</si>
  <si>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</si>
  <si>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</si>
  <si>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</si>
  <si>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</si>
  <si>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</si>
  <si>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</si>
  <si>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</si>
  <si>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</si>
  <si>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</si>
  <si>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</si>
  <si>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</si>
  <si>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</si>
  <si>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</si>
  <si>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</si>
  <si>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</si>
  <si>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</si>
  <si>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</si>
  <si>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</si>
  <si>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</si>
  <si>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</si>
  <si>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</si>
  <si>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</si>
  <si>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</si>
  <si>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</si>
  <si>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</si>
  <si>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</si>
  <si>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</si>
  <si>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</si>
  <si>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</si>
  <si>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</si>
  <si>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</si>
  <si>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</si>
  <si>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</si>
  <si>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</si>
  <si>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</si>
  <si>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</si>
  <si>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</si>
  <si>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</si>
  <si>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</si>
  <si>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</si>
  <si>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</si>
  <si>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</si>
  <si>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</si>
  <si>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</si>
  <si>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</si>
  <si>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</si>
  <si>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</si>
  <si>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</si>
  <si>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</si>
  <si>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</si>
  <si>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</si>
  <si>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</si>
  <si>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</si>
  <si>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</si>
  <si>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</si>
  <si>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</si>
  <si>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</si>
  <si>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</si>
  <si>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</si>
  <si>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</si>
  <si>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</si>
  <si>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</si>
  <si>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</si>
  <si>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</si>
  <si>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</si>
  <si>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</si>
  <si>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</si>
  <si>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</si>
  <si>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</si>
  <si>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</si>
  <si>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</si>
  <si>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</si>
  <si>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</si>
  <si>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</si>
  <si>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</si>
  <si>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</si>
  <si>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</si>
  <si>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</si>
  <si>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</si>
  <si>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</si>
  <si>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</si>
  <si>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</si>
  <si>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</si>
  <si>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</si>
  <si>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</si>
  <si>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</si>
  <si>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</si>
  <si>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</si>
  <si>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</si>
  <si>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</si>
  <si>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</si>
  <si>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</si>
  <si>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</si>
  <si>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</si>
  <si>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</si>
  <si>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</si>
  <si>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</si>
  <si>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</si>
  <si>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</si>
  <si>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</si>
  <si>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</si>
  <si>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</si>
  <si>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</si>
  <si>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</si>
  <si>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</si>
  <si>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</si>
  <si>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</si>
  <si>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</si>
  <si>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</si>
  <si>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</si>
  <si>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</si>
  <si>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</si>
  <si>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</si>
  <si>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</si>
  <si>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</si>
  <si>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</si>
  <si>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</si>
  <si>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</si>
  <si>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</si>
  <si>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</si>
  <si>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</si>
  <si>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</si>
  <si>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</si>
  <si>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</si>
  <si>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</si>
  <si>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</si>
  <si>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</si>
  <si>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</si>
  <si>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</si>
  <si>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</si>
  <si>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</si>
  <si>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</si>
  <si>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</si>
  <si>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</si>
  <si>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</si>
  <si>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</si>
  <si>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</si>
  <si>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</si>
  <si>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</si>
  <si>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</si>
  <si>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</si>
  <si>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</si>
  <si>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</si>
  <si>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</si>
  <si>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</si>
  <si>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</si>
  <si>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</si>
  <si>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</si>
  <si>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</si>
  <si>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</si>
  <si>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</si>
  <si>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</si>
  <si>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</si>
  <si>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</si>
  <si>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</si>
  <si>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</si>
  <si>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</si>
  <si>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</si>
  <si>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</si>
  <si>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</si>
  <si>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</si>
  <si>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</si>
  <si>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</si>
  <si>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</si>
  <si>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</si>
  <si>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</si>
  <si>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</si>
  <si>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</si>
  <si>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</si>
  <si>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</si>
  <si>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</si>
  <si>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</si>
  <si>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</si>
  <si>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</si>
  <si>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</si>
  <si>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</si>
  <si>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</si>
  <si>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</si>
  <si>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</si>
  <si>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</si>
  <si>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</si>
  <si>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</si>
  <si>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</si>
  <si>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</si>
  <si>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</si>
  <si>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</si>
  <si>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</si>
  <si>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</si>
  <si>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</si>
  <si>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</si>
  <si>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</si>
  <si>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</si>
  <si>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</si>
  <si>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</si>
  <si>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</si>
  <si>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</si>
  <si>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</si>
  <si>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</si>
  <si>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</si>
  <si>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</si>
  <si>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</si>
  <si>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</si>
  <si>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</si>
  <si>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</si>
  <si>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</si>
  <si>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</si>
  <si>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</si>
  <si>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</si>
  <si>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</si>
  <si>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</si>
  <si>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</si>
  <si>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</si>
  <si>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</si>
  <si>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</si>
  <si>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</si>
  <si>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</si>
  <si>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</si>
  <si>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</si>
  <si>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</si>
  <si>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</si>
  <si>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</si>
  <si>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</si>
  <si>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</si>
  <si>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</si>
  <si>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</si>
  <si>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</si>
  <si>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</si>
  <si>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</si>
  <si>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</si>
  <si>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</si>
  <si>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</si>
  <si>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</si>
  <si>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</si>
  <si>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</si>
  <si>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</si>
  <si>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</si>
  <si>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</si>
  <si>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</si>
  <si>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</si>
  <si>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</si>
  <si>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</si>
  <si>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</si>
  <si>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</si>
  <si>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</si>
  <si>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</si>
  <si>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</si>
  <si>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</si>
  <si>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</si>
  <si>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</si>
  <si>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</si>
  <si>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</si>
  <si>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</si>
  <si>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</si>
  <si>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</si>
  <si>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</si>
  <si>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</si>
  <si>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</si>
  <si>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</si>
  <si>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</si>
  <si>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</si>
  <si>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</si>
  <si>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</si>
  <si>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</si>
  <si>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</si>
  <si>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</si>
  <si>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</si>
  <si>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</si>
  <si>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</si>
  <si>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</si>
  <si>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</si>
  <si>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</si>
  <si>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</si>
  <si>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</si>
  <si>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</si>
  <si>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</si>
  <si>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</si>
  <si>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</si>
  <si>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</si>
  <si>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</si>
  <si>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</si>
  <si>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</si>
  <si>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</si>
  <si>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</si>
  <si>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</si>
  <si>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</si>
  <si>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</si>
  <si>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</si>
  <si>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</si>
  <si>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</si>
  <si>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</si>
  <si>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</si>
  <si>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</si>
  <si>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</si>
  <si>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</si>
  <si>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</si>
  <si>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</si>
  <si>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</si>
  <si>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</si>
  <si>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</si>
  <si>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</si>
  <si>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</si>
  <si>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</si>
  <si>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</si>
  <si>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</si>
  <si>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</si>
  <si>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</si>
  <si>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</si>
  <si>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</si>
  <si>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</si>
  <si>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</si>
  <si>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</si>
  <si>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</si>
  <si>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</si>
  <si>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</si>
  <si>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</si>
  <si>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</si>
  <si>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</si>
  <si>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</si>
  <si>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</si>
  <si>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</si>
  <si>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</si>
  <si>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</si>
  <si>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</si>
  <si>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</si>
  <si>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</si>
  <si>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</si>
  <si>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</si>
  <si>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</si>
  <si>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</si>
  <si>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</si>
  <si>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</si>
  <si>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</si>
  <si>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</si>
  <si>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</si>
  <si>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</si>
  <si>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</si>
  <si>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</si>
  <si>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</si>
  <si>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</si>
  <si>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</si>
  <si>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</si>
  <si>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</si>
  <si>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</si>
  <si>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</si>
  <si>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</si>
  <si>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</si>
  <si>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</si>
  <si>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</si>
  <si>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</si>
  <si>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</si>
  <si>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</si>
  <si>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</si>
  <si>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</si>
  <si>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</si>
  <si>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</si>
  <si>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</si>
  <si>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</si>
  <si>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</si>
  <si>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</si>
  <si>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</si>
  <si>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</si>
  <si>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</si>
  <si>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</si>
  <si>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</si>
  <si>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</si>
  <si>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</si>
  <si>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</si>
  <si>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</si>
  <si>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</si>
  <si>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</si>
  <si>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</si>
  <si>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</si>
  <si>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</si>
  <si>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</si>
  <si>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</si>
  <si>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</si>
  <si>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</si>
  <si>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</si>
  <si>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</si>
  <si>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</si>
  <si>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</si>
  <si>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</si>
  <si>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</si>
  <si>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</si>
  <si>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</si>
  <si>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</si>
  <si>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</si>
  <si>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</si>
  <si>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</si>
  <si>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</si>
  <si>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</si>
  <si>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</si>
  <si>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</si>
  <si>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</si>
  <si>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</si>
  <si>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</si>
  <si>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</si>
  <si>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</si>
  <si>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</si>
  <si>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</si>
  <si>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</si>
  <si>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</si>
  <si>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</si>
  <si>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</si>
  <si>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</si>
  <si>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</si>
  <si>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</si>
  <si>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</si>
  <si>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</si>
  <si>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</si>
  <si>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</si>
  <si>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</si>
  <si>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</si>
  <si>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</si>
  <si>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</si>
  <si>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</si>
  <si>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</si>
  <si>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</si>
  <si>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</si>
  <si>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</si>
  <si>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</si>
  <si>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</si>
  <si>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</si>
  <si>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</si>
  <si>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</si>
  <si>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</si>
  <si>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</si>
  <si>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</si>
  <si>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</si>
  <si>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</si>
  <si>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</si>
  <si>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</si>
  <si>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</si>
  <si>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</si>
  <si>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</si>
  <si>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</si>
  <si>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</si>
  <si>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</si>
  <si>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</si>
  <si>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</si>
  <si>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</si>
  <si>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</si>
  <si>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</si>
  <si>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</si>
  <si>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</si>
  <si>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</si>
  <si>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</si>
  <si>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</si>
  <si>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</si>
  <si>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</si>
  <si>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</si>
  <si>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</si>
  <si>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</si>
  <si>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</si>
  <si>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</si>
  <si>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</si>
  <si>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</si>
  <si>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</si>
  <si>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</si>
  <si>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</si>
  <si>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</si>
  <si>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</si>
  <si>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</si>
  <si>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</si>
  <si>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</si>
  <si>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</si>
  <si>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</si>
  <si>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</si>
  <si>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</si>
  <si>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</si>
  <si>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</si>
  <si>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</si>
  <si>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</si>
  <si>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</si>
  <si>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</si>
  <si>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</si>
  <si>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</si>
  <si>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</si>
  <si>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</si>
  <si>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</si>
  <si>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</si>
  <si>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</si>
  <si>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</si>
  <si>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</si>
  <si>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</si>
  <si>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</si>
  <si>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</si>
  <si>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</si>
  <si>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</si>
  <si>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</si>
  <si>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</si>
  <si>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</si>
  <si>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</si>
  <si>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</si>
  <si>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</si>
  <si>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</si>
  <si>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</si>
  <si>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</si>
  <si>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</si>
  <si>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</si>
  <si>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</si>
  <si>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</si>
  <si>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</si>
  <si>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</si>
  <si>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</si>
  <si>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</si>
  <si>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</si>
  <si>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</si>
  <si>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</si>
  <si>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</si>
  <si>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</si>
  <si>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</si>
  <si>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</si>
  <si>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</si>
  <si>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</si>
  <si>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</si>
  <si>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</si>
  <si>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</si>
  <si>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</si>
  <si>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</si>
  <si>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</si>
  <si>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</si>
  <si>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</si>
  <si>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</si>
  <si>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</si>
  <si>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</si>
  <si>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</si>
  <si>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</si>
  <si>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</si>
  <si>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</si>
  <si>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</si>
  <si>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</si>
  <si>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</si>
  <si>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</si>
  <si>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</si>
  <si>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</si>
  <si>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</si>
  <si>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</si>
  <si>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</si>
  <si>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</si>
  <si>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</si>
  <si>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</si>
  <si>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</si>
  <si>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</si>
  <si>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</si>
  <si>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</si>
  <si>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</si>
  <si>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</si>
  <si>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</si>
  <si>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</si>
  <si>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</si>
  <si>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</si>
  <si>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</si>
  <si>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</si>
  <si>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</si>
  <si>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</si>
  <si>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</si>
  <si>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</si>
  <si>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</si>
  <si>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</si>
  <si>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</si>
  <si>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</si>
  <si>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</si>
  <si>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</si>
  <si>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</si>
  <si>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</si>
  <si>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</si>
  <si>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</si>
  <si>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</si>
  <si>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</si>
  <si>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</si>
  <si>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</si>
  <si>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</si>
  <si>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</si>
  <si>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</si>
  <si>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</si>
  <si>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</si>
  <si>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</si>
  <si>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</si>
  <si>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</si>
  <si>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</si>
  <si>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</si>
  <si>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</si>
  <si>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</si>
  <si>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</si>
  <si>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</si>
  <si>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</si>
  <si>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</si>
  <si>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</si>
  <si>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</si>
  <si>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</si>
  <si>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</si>
  <si>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</si>
  <si>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</si>
  <si>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</si>
  <si>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</si>
  <si>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</si>
  <si>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</si>
  <si>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</si>
  <si>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</si>
  <si>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</si>
  <si>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</si>
  <si>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</si>
  <si>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</si>
  <si>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</si>
  <si>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</si>
  <si>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</si>
  <si>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</si>
  <si>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</si>
  <si>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</si>
  <si>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</si>
  <si>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</si>
  <si>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</si>
  <si>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</si>
  <si>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</si>
  <si>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</si>
  <si>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</si>
  <si>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</si>
  <si>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</si>
  <si>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</si>
  <si>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</si>
  <si>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</si>
  <si>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</si>
  <si>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</si>
  <si>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</si>
  <si>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</si>
  <si>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</si>
  <si>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</si>
  <si>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</si>
  <si>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</si>
  <si>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</si>
  <si>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</si>
  <si>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</si>
  <si>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</si>
  <si>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 xml:space="preserve">hết ranh trụ sở Lâm trường 600A </t>
  </si>
  <si>
    <t>trụ sở Lâm trường 600A</t>
  </si>
  <si>
    <t xml:space="preserve">hết cầu số 5 </t>
  </si>
  <si>
    <t>Cầu số 5</t>
  </si>
  <si>
    <t>Ngã ba đường ấp 2</t>
  </si>
  <si>
    <t>ngã ba đường ấp 2</t>
  </si>
  <si>
    <t>sông Đồng Nai</t>
  </si>
  <si>
    <t>Ranh xã Tà Lài</t>
  </si>
  <si>
    <t>hết chợ Núi Tượng</t>
  </si>
  <si>
    <t xml:space="preserve">chợ Núi Tượng </t>
  </si>
  <si>
    <t>ngã ba đi xã Nam Cát Tiên</t>
  </si>
  <si>
    <t xml:space="preserve"> ngã ba đường ấp 1 xã Nam Cát Tiên</t>
  </si>
  <si>
    <t>cầu 200</t>
  </si>
  <si>
    <t>cầu 200 đến hết ranh thửa đất số 490, tờ BĐĐC số 6 về bên phải</t>
  </si>
  <si>
    <t>hết ranh thửa đất số 376, tờ BĐĐC số 6 về bên trái</t>
  </si>
  <si>
    <t>thửa đất số 490 tờ BĐĐC số 6 về bên phải</t>
  </si>
  <si>
    <t>thửa đất số 376, tờ BĐĐC số 6 về bên trái đến đường 600A</t>
  </si>
  <si>
    <t>ngã ba đường ấp 1 xã Nam Cát Tiên</t>
  </si>
  <si>
    <t>Đường 6A- 6B</t>
  </si>
  <si>
    <t xml:space="preserve"> đường Phú Lập đi Nam Cát Tiên</t>
  </si>
  <si>
    <t>ngã ba (Trường THCS Núi Tượng)</t>
  </si>
  <si>
    <t>Đường 600B</t>
  </si>
  <si>
    <t>hết ranh xã Nam Cát Tiên</t>
  </si>
  <si>
    <t>Đường nhà thờ Kim Lân</t>
  </si>
  <si>
    <t>Đường nhà thờ Kim Lân từ đường 600A</t>
  </si>
  <si>
    <t>Xã Nam Cát Tiên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</si>
  <si>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</si>
  <si>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</si>
  <si>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</si>
  <si>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</si>
  <si>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</si>
  <si>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</si>
  <si>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</si>
  <si>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</si>
  <si>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</si>
  <si>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600A đoạn từ Quốc lộ 20 đến hết ranh trụ sở Lâm trường 600A  đã được đầu tư mặt đường nhựa, bê tông xi măng:
- Có bề rộng ≥5m, cách đường giao thông ≤1.000m.
- Có bề rộng từ ≥3m đến &lt;5m, cách đường giao thông ≤500m.</t>
  </si>
  <si>
    <t>Các tuyến đường giao thông đấu nối trực tiếp ra Đường 600A đoạn từ Quốc lộ 20 đến hết ranh trụ sở Lâm trường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</si>
  <si>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600A đoạn từ Quốc lộ 20 đến hết ranh trụ sở Lâm trường 600A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</si>
  <si>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600A đoạn từ Quốc lộ 20 đến hết ranh trụ sở Lâm trường 600A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</si>
  <si>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600A đoạn từ Quốc lộ 20 đến hết ranh trụ sở Lâm trường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</si>
  <si>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600A đoạn từ Quốc lộ 20 đến hết ranh trụ sở Lâm trường 600A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</si>
  <si>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600A đoạn từ trụ sở Lâm trường 600A đến hết cầu số 5  đã được đầu tư mặt đường nhựa, bê tông xi măng:
- Có bề rộng ≥5m, cách đường giao thông ≤1.000m.
- Có bề rộng từ ≥3m đến &lt;5m, cách đường giao thông ≤500m.</t>
  </si>
  <si>
    <t>Các tuyến đường giao thông đấu nối trực tiếp ra Đường 600A đoạn từ trụ sở Lâm trường 600A đến hết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</si>
  <si>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600A đoạn từ trụ sở Lâm trường 600A đến hết cầu số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</si>
  <si>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600A đoạn từ trụ sở Lâm trường 600A đến hết cầu số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</si>
  <si>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600A đoạn từ trụ sở Lâm trường 600A đến hết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</si>
  <si>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600A đoạn từ trụ sở Lâm trường 600A đến hết cầu số 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</si>
  <si>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600A đoạn từ Cầu số 5 đến Ngã ba đường ấp 2 đã được đầu tư mặt đường nhựa, bê tông xi măng:
- Có bề rộng ≥5m, cách đường giao thông ≤1.000m.
- Có bề rộng từ ≥3m đến &lt;5m, cách đường giao thông ≤500m.</t>
  </si>
  <si>
    <t>Các tuyến đường giao thông đấu nối trực tiếp ra Đường 600A đoạn từ Cầu số 5 đến Ngã ba đường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</si>
  <si>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600A đoạn từ Cầu số 5 đến Ngã ba đường ấp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</si>
  <si>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600A đoạn từ Cầu số 5 đến Ngã ba đường ấp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</si>
  <si>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600A đoạn từ Cầu số 5 đến Ngã ba đường ấp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</si>
  <si>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600A đoạn từ Cầu số 5 đến Ngã ba đường ấp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</si>
  <si>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600A đoạn từ ngã ba đường ấp 2 đến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</si>
  <si>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600A đoạn từ ngã ba đường ấp 2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</si>
  <si>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600A đoạn từ ngã ba đường ấp 2 đến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</si>
  <si>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600A đoạn từ ngã ba đường ấp 2 đến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</si>
  <si>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600A đoạn từ ngã ba đường ấp 2 đến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</si>
  <si>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600A đoạn từ ngã ba đường ấp 2 đến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</si>
  <si>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Ranh xã Tà Lài đến hết chợ Núi Tượng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</si>
  <si>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Ranh xã Tà Lài đến hết chợ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</si>
  <si>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Ranh xã Tà Lài đến hết chợ Núi Tượng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</si>
  <si>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Ranh xã Tà Lài đến hết chợ Núi Tượng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</si>
  <si>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Ranh xã Tà Lài đến hết chợ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</si>
  <si>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Ranh xã Tà Lài đến hết chợ Núi Tượng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</si>
  <si>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chợ Núi Tượng  đến ngã ba đi xã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</si>
  <si>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chợ Núi Tượng  đến ngã ba đi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</si>
  <si>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chợ Núi Tượng  đến ngã ba đi xã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</si>
  <si>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chợ Núi Tượng  đến ngã ba đi xã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</si>
  <si>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chợ Núi Tượng  đến ngã ba đi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</si>
  <si>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chợ Núi Tượng  đến ngã ba đi xã Nam Cát Tiên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</si>
  <si>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ngã ba đường ấp 1 xã Nam Cát Tiên đến cầu 200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</si>
  <si>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ngã ba đường ấp 1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</si>
  <si>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ngã ba đường ấp 1 xã Nam Cát Tiên đến cầu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</si>
  <si>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</si>
  <si>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</si>
  <si>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</si>
  <si>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</si>
  <si>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</si>
  <si>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</si>
  <si>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</si>
  <si>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</si>
  <si>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cầu 200 đến hết ranh thửa đất số 490, tờ BĐĐC số 6 về bên phải đến hết ranh thửa đất số 376, tờ BĐĐC số 6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</si>
  <si>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</si>
  <si>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</si>
  <si>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</si>
  <si>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</si>
  <si>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</si>
  <si>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thửa đất số 490 tờ BĐĐC số 6 về bên phải đến thửa đất số 376, tờ BĐĐC số 6 về bên trái đến đường 600A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</si>
  <si>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Lập đi xã Nam Cát Tiên đoạn từ ngã ba đường ấp 1 xã Nam Cát Tiên đến cầu 200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</si>
  <si>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Lập đi xã Nam Cát Tiên đoạn từ ngã ba đường ấp 1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</si>
  <si>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Lập đi xã Nam Cát Tiên đoạn từ ngã ba đường ấp 1 xã Nam Cát Tiên đến cầu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</si>
  <si>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</si>
  <si>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</si>
  <si>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Lập đi xã Nam Cát Tiên đoạn từ ngã ba đường ấp 1 xã Nam Cát Tiên đến cầu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</si>
  <si>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6A- 6B đoạn từ  đường Phú Lập đi Nam Cát Tiên đến ngã ba (Trường THCS Núi Tượng) đã được đầu tư mặt đường nhựa, bê tông xi măng:
- Có bề rộng ≥5m, cách đường giao thông ≤1.000m.
- Có bề rộng từ ≥3m đến &lt;5m, cách đường giao thông ≤500m.</t>
  </si>
  <si>
    <t>Các tuyến đường giao thông đấu nối trực tiếp ra Đường 6A- 6B đoạn từ  đường Phú Lập đi Nam Cát Tiên đến ngã ba (Trường THCS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</si>
  <si>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6A- 6B đoạn từ  đường Phú Lập đi Nam Cát Tiên đến ngã ba (Trường THCS Núi Tượng)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</si>
  <si>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6A- 6B đoạn từ  đường Phú Lập đi Nam Cát Tiên đến ngã ba (Trường THCS Núi Tượng)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</si>
  <si>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6A- 6B đoạn từ  đường Phú Lập đi Nam Cát Tiên đến ngã ba (Trường THCS Núi Tượng)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</si>
  <si>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6A- 6B đoạn từ  đường Phú Lập đi Nam Cát Tiên đến ngã ba (Trường THCS Núi Tượng)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</si>
  <si>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600B đoạn từ Đường 600A đến hết ranh xã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</si>
  <si>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600B đoạn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</si>
  <si>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600B đoạn từ Đường 600A đến hết ranh xã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</si>
  <si>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600B đoạn từ Đường 600A đến hết ranh xã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</si>
  <si>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600B đoạn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</si>
  <si>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600B đoạn từ Đường 600A đến hết ranh xã Nam Cát Tiên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</si>
  <si>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nhà thờ Kim Lân đoạn từ Đường nhà thờ Kim Lân từ đường 600A đến hết ranh xã Nam Cát Tiên đã được đầu tư mặt đường nhựa, bê tông xi măng:
- Có bề rộng ≥5m, cách đường giao thông ≤1.000m.
- Có bề rộng từ ≥3m đến &lt;5m, cách đường giao thông ≤500m.</t>
  </si>
  <si>
    <t>Các tuyến đường giao thông đấu nối trực tiếp ra Đường nhà thờ Kim Lân đoạn từ Đường nhà thờ Kim Lân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</si>
  <si>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nhà thờ Kim Lân đoạn từ Đường nhà thờ Kim Lân từ đường 600A đến hết ranh xã Nam Cát Tiên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</si>
  <si>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nhà thờ Kim Lân đoạn từ Đường nhà thờ Kim Lân từ đường 600A đến hết ranh xã Nam Cát Tiên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</si>
  <si>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nhà thờ Kim Lân đoạn từ Đường nhà thờ Kim Lân từ đường 600A đến hết ranh xã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</si>
  <si>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nhà thờ Kim Lân đoạn từ Đường nhà thờ Kim Lân từ đường 600A đến hết ranh xã Nam Cát Tiên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</si>
  <si>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</si>
  <si>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III.31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</si>
</sst>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2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22" fillId="0" borderId="0" xfId="0"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166" fontId="8" fillId="0" borderId="13" xfId="1"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0" fontId="8" fillId="0" borderId="13" xfId="0" applyFont="1" applyBorder="1" applyAlignment="1">
      <alignment vertical="center" wrapText="1"/>
    </xf>
    <xf numFmtId="0" fontId="8" fillId="0" borderId="13" xfId="0" applyFont="1" applyBorder="1" applyAlignment="1">
      <alignment horizontal="right" vertical="center" wrapText="1"/>
    </xf>
    <xf numFmtId="167" fontId="44" fillId="0" borderId="0" xfId="1" applyNumberFormat="1" applyFont="1" applyAlignment="1">
      <alignment horizontal="right"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8" fillId="0" borderId="13" xfId="0" applyFont="1" applyBorder="1" applyAlignment="1">
      <alignment vertical="center" wrapText="1"/>
    </xf>
    <xf numFmtId="43" fontId="9" fillId="0" borderId="13" xfId="1" applyFont="1" applyFill="1" applyBorder="1" applyAlignment="1">
      <alignment horizontal="center" vertical="center" wrapText="1"/>
    </xf>
    <xf numFmtId="44" fontId="9" fillId="0" borderId="1" xfId="6" applyFont="1" applyBorder="1" applyAlignment="1">
      <alignment horizontal="center" vertical="center" wrapText="1"/>
    </xf>
    <xf numFmtId="44" fontId="9" fillId="0" borderId="18" xfId="6" applyFont="1" applyBorder="1" applyAlignment="1">
      <alignment horizontal="center" vertical="center" wrapText="1"/>
    </xf>
    <xf numFmtId="3" fontId="9" fillId="0" borderId="13" xfId="1" applyNumberFormat="1" applyFont="1" applyFill="1" applyBorder="1" applyAlignment="1">
      <alignment horizontal="center" vertical="center" wrapText="1"/>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650D3CC3-56CC-4F1A-89F7-C9B2E4CFC24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3" t="s">
        <v>4225</v>
      </c>
      <c r="G3" s="393"/>
      <c r="H3" s="393"/>
      <c r="I3" s="393"/>
      <c r="J3" s="393"/>
      <c r="K3" s="393"/>
      <c r="L3" s="393"/>
      <c r="M3" s="393"/>
      <c r="N3" s="393"/>
      <c r="O3" s="393"/>
      <c r="P3" s="393"/>
      <c r="Q3" s="393"/>
      <c r="R3" s="393"/>
      <c r="S3" s="393"/>
      <c r="T3" s="393"/>
      <c r="U3" s="393"/>
      <c r="V3" s="393"/>
      <c r="W3" s="393"/>
      <c r="X3" s="393"/>
      <c r="Y3" s="393"/>
      <c r="Z3" s="393"/>
      <c r="AA3" s="393"/>
      <c r="AB3" s="393"/>
      <c r="AC3" s="393"/>
      <c r="AD3" s="393"/>
      <c r="AE3" s="393"/>
      <c r="AF3" s="393"/>
      <c r="AG3" s="393"/>
      <c r="AH3" s="393"/>
      <c r="AI3" s="393"/>
      <c r="AJ3" s="393"/>
      <c r="AK3" s="393"/>
      <c r="AL3" s="393"/>
      <c r="AM3" s="393"/>
      <c r="AN3" s="39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3" t="s">
        <v>4226</v>
      </c>
      <c r="G4" s="393"/>
      <c r="H4" s="393"/>
      <c r="I4" s="393"/>
      <c r="J4" s="393"/>
      <c r="K4" s="393"/>
      <c r="L4" s="393"/>
      <c r="M4" s="393"/>
      <c r="N4" s="393"/>
      <c r="O4" s="393"/>
      <c r="P4" s="393"/>
      <c r="Q4" s="393"/>
      <c r="R4" s="393"/>
      <c r="S4" s="393"/>
      <c r="T4" s="393"/>
      <c r="U4" s="393"/>
      <c r="V4" s="393"/>
      <c r="W4" s="393"/>
      <c r="X4" s="393"/>
      <c r="Y4" s="393"/>
      <c r="Z4" s="393"/>
      <c r="AA4" s="393"/>
      <c r="AB4" s="393"/>
      <c r="AC4" s="393"/>
      <c r="AD4" s="393"/>
      <c r="AE4" s="393"/>
      <c r="AF4" s="393"/>
      <c r="AG4" s="393"/>
      <c r="AH4" s="393"/>
      <c r="AI4" s="393"/>
      <c r="AJ4" s="393"/>
      <c r="AK4" s="393"/>
      <c r="AL4" s="393"/>
      <c r="AM4" s="393"/>
      <c r="AN4" s="393"/>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394" t="s">
        <v>0</v>
      </c>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5"/>
      <c r="AQ5" s="395"/>
      <c r="AR5" s="396"/>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8"/>
      <c r="AQ7" s="398"/>
      <c r="AR7" s="399"/>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8" t="s">
        <v>2</v>
      </c>
      <c r="G8" s="86"/>
      <c r="H8" s="388" t="s">
        <v>3</v>
      </c>
      <c r="I8" s="388" t="s">
        <v>4</v>
      </c>
      <c r="J8" s="388" t="s">
        <v>5</v>
      </c>
      <c r="K8" s="86"/>
      <c r="L8" s="388" t="s">
        <v>7</v>
      </c>
      <c r="M8" s="388" t="s">
        <v>8</v>
      </c>
      <c r="N8" s="388"/>
      <c r="O8" s="388"/>
      <c r="P8" s="388"/>
      <c r="Q8" s="39"/>
      <c r="R8" s="39"/>
      <c r="S8" s="39"/>
      <c r="T8" s="39"/>
      <c r="U8" s="388" t="s">
        <v>9</v>
      </c>
      <c r="V8" s="390"/>
      <c r="W8" s="390"/>
      <c r="X8" s="390"/>
      <c r="Y8" s="388" t="s">
        <v>10</v>
      </c>
      <c r="Z8" s="390"/>
      <c r="AA8" s="390"/>
      <c r="AB8" s="390"/>
      <c r="AC8" s="388" t="s">
        <v>11</v>
      </c>
      <c r="AD8" s="388"/>
      <c r="AE8" s="388"/>
      <c r="AF8" s="388"/>
      <c r="AG8" s="388" t="s">
        <v>12</v>
      </c>
      <c r="AH8" s="390"/>
      <c r="AI8" s="390"/>
      <c r="AJ8" s="390"/>
      <c r="AK8" s="388" t="s">
        <v>13</v>
      </c>
      <c r="AL8" s="86"/>
      <c r="AM8" s="388" t="s">
        <v>14</v>
      </c>
      <c r="AN8" s="380" t="s">
        <v>15</v>
      </c>
      <c r="AO8" s="382" t="s">
        <v>16</v>
      </c>
      <c r="AP8" s="383"/>
      <c r="AQ8" s="383"/>
      <c r="AR8" s="384"/>
      <c r="AS8" s="385" t="s">
        <v>17</v>
      </c>
      <c r="AT8" s="386"/>
      <c r="AU8" s="386"/>
      <c r="AV8" s="387"/>
      <c r="AW8" s="388" t="s">
        <v>6</v>
      </c>
      <c r="AX8" s="390" t="s">
        <v>18</v>
      </c>
      <c r="AY8" s="24"/>
      <c r="AZ8" s="24"/>
      <c r="BA8" s="24"/>
      <c r="BB8" s="24"/>
      <c r="BC8" s="25"/>
      <c r="BD8" s="25"/>
      <c r="BE8" s="25"/>
      <c r="BF8" s="25"/>
    </row>
    <row r="9" spans="1:65" s="49" customFormat="1" ht="40.5" customHeight="1" x14ac:dyDescent="0.25">
      <c r="A9" s="40"/>
      <c r="B9" s="40"/>
      <c r="C9" s="40"/>
      <c r="D9" s="40"/>
      <c r="E9" s="40"/>
      <c r="F9" s="389"/>
      <c r="G9" s="41"/>
      <c r="H9" s="389"/>
      <c r="I9" s="389"/>
      <c r="J9" s="389"/>
      <c r="K9" s="41"/>
      <c r="L9" s="38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89"/>
      <c r="AL9" s="41"/>
      <c r="AM9" s="389"/>
      <c r="AN9" s="381"/>
      <c r="AO9" s="42" t="s">
        <v>19</v>
      </c>
      <c r="AP9" s="43" t="s">
        <v>20</v>
      </c>
      <c r="AQ9" s="43" t="s">
        <v>21</v>
      </c>
      <c r="AR9" s="44" t="s">
        <v>22</v>
      </c>
      <c r="AS9" s="45" t="s">
        <v>19</v>
      </c>
      <c r="AT9" s="45" t="s">
        <v>20</v>
      </c>
      <c r="AU9" s="45" t="s">
        <v>21</v>
      </c>
      <c r="AV9" s="45" t="s">
        <v>22</v>
      </c>
      <c r="AW9" s="389"/>
      <c r="AX9" s="391"/>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344</v>
      </c>
      <c r="F10" s="227" t="s">
        <v>345</v>
      </c>
      <c r="G10" s="227"/>
      <c r="H10" s="228" t="s">
        <v>344</v>
      </c>
      <c r="I10" s="229" t="s">
        <v>4227</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344</v>
      </c>
      <c r="AY10" s="237"/>
      <c r="AZ10" s="238"/>
      <c r="BA10" s="238"/>
      <c r="BB10" s="238"/>
      <c r="BC10" s="239"/>
      <c r="BD10" s="239"/>
      <c r="BE10" s="239"/>
      <c r="BF10" s="239"/>
      <c r="BG10" s="226"/>
    </row>
    <row r="11" spans="1:65" s="246" customFormat="1" ht="31.5" x14ac:dyDescent="0.25">
      <c r="A11" s="81"/>
      <c r="B11" s="81"/>
      <c r="C11" s="81"/>
      <c r="D11" s="81"/>
      <c r="E11" s="81" t="s">
        <v>344</v>
      </c>
      <c r="F11" s="83">
        <v>1</v>
      </c>
      <c r="G11" s="83"/>
      <c r="H11" s="91" t="s">
        <v>4228</v>
      </c>
      <c r="I11" s="82" t="s">
        <v>4229</v>
      </c>
      <c r="J11" s="82" t="s">
        <v>4230</v>
      </c>
      <c r="K11" s="82"/>
      <c r="L11" s="82" t="s">
        <v>4231</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344</v>
      </c>
      <c r="AY11" s="243"/>
      <c r="AZ11" s="244"/>
      <c r="BA11" s="244"/>
      <c r="BB11" s="244"/>
      <c r="BC11" s="245"/>
      <c r="BD11" s="245"/>
      <c r="BE11" s="245"/>
      <c r="BF11" s="245"/>
      <c r="BG11" s="81"/>
      <c r="BJ11" s="247"/>
      <c r="BK11" s="247"/>
      <c r="BL11" s="247"/>
      <c r="BM11" s="247"/>
    </row>
    <row r="12" spans="1:65" s="81" customFormat="1" ht="35.1" customHeight="1" x14ac:dyDescent="0.25">
      <c r="A12" s="81" t="str">
        <f>$H12&amp;"+1"</f>
        <v>BH1DT_D1+1</v>
      </c>
      <c r="B12" s="81" t="str">
        <f>$H12&amp;"+2"</f>
        <v>BH1DT_D1+2</v>
      </c>
      <c r="C12" s="81" t="str">
        <f>$H12&amp;"+3"</f>
        <v>BH1DT_D1+3</v>
      </c>
      <c r="D12" s="81" t="str">
        <f>$H12&amp;"+4"</f>
        <v>BH1DT_D1+4</v>
      </c>
      <c r="E12" s="81" t="s">
        <v>344</v>
      </c>
      <c r="F12" s="83"/>
      <c r="G12" s="83"/>
      <c r="H12" s="248" t="s">
        <v>4232</v>
      </c>
      <c r="I12" s="82" t="s">
        <v>4233</v>
      </c>
      <c r="J12" s="82" t="s">
        <v>4230</v>
      </c>
      <c r="K12" s="82" t="str">
        <f t="shared" ref="K12:K75" si="0">H12</f>
        <v>BH1DT_D1</v>
      </c>
      <c r="L12" s="82" t="s">
        <v>4234</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344</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344</v>
      </c>
      <c r="F13" s="83"/>
      <c r="G13" s="83"/>
      <c r="H13" s="91" t="s">
        <v>4235</v>
      </c>
      <c r="I13" s="82" t="s">
        <v>4236</v>
      </c>
      <c r="J13" s="82" t="s">
        <v>4234</v>
      </c>
      <c r="K13" s="82" t="str">
        <f t="shared" si="0"/>
        <v>BH1DT_D2</v>
      </c>
      <c r="L13" s="82" t="s">
        <v>4231</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344</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x14ac:dyDescent="0.25">
      <c r="A14" s="81" t="str">
        <f t="shared" si="3"/>
        <v>BH2DT+1</v>
      </c>
      <c r="B14" s="81" t="str">
        <f t="shared" si="4"/>
        <v>BH2DT+2</v>
      </c>
      <c r="C14" s="81" t="str">
        <f t="shared" si="5"/>
        <v>BH2DT+3</v>
      </c>
      <c r="D14" s="81" t="str">
        <f t="shared" si="6"/>
        <v>BH2DT+4</v>
      </c>
      <c r="E14" s="81" t="s">
        <v>344</v>
      </c>
      <c r="F14" s="83">
        <v>2</v>
      </c>
      <c r="G14" s="83"/>
      <c r="H14" s="91" t="s">
        <v>4237</v>
      </c>
      <c r="I14" s="82" t="s">
        <v>4238</v>
      </c>
      <c r="J14" s="82" t="s">
        <v>4239</v>
      </c>
      <c r="K14" s="82"/>
      <c r="L14" s="82" t="s">
        <v>4240</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344</v>
      </c>
      <c r="AY14" s="99"/>
      <c r="AZ14" s="100"/>
      <c r="BA14" s="100"/>
      <c r="BB14" s="100"/>
      <c r="BC14" s="249"/>
      <c r="BD14" s="249"/>
      <c r="BE14" s="249"/>
      <c r="BF14" s="249"/>
    </row>
    <row r="15" spans="1:65" s="81" customFormat="1" ht="17.25" customHeight="1" x14ac:dyDescent="0.25">
      <c r="A15" s="81" t="str">
        <f t="shared" si="3"/>
        <v>BH2DT_D1+1</v>
      </c>
      <c r="B15" s="81" t="str">
        <f t="shared" si="4"/>
        <v>BH2DT_D1+2</v>
      </c>
      <c r="C15" s="81" t="str">
        <f t="shared" si="5"/>
        <v>BH2DT_D1+3</v>
      </c>
      <c r="D15" s="81" t="str">
        <f t="shared" si="6"/>
        <v>BH2DT_D1+4</v>
      </c>
      <c r="E15" s="81" t="s">
        <v>344</v>
      </c>
      <c r="F15" s="83"/>
      <c r="G15" s="83"/>
      <c r="H15" s="91" t="s">
        <v>4241</v>
      </c>
      <c r="I15" s="82" t="s">
        <v>4242</v>
      </c>
      <c r="J15" s="82" t="s">
        <v>4239</v>
      </c>
      <c r="K15" s="82" t="str">
        <f t="shared" si="0"/>
        <v>BH2DT_D1</v>
      </c>
      <c r="L15" s="82" t="s">
        <v>4243</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344</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344</v>
      </c>
      <c r="F16" s="83"/>
      <c r="G16" s="83"/>
      <c r="H16" s="91" t="s">
        <v>4244</v>
      </c>
      <c r="I16" s="82" t="s">
        <v>4245</v>
      </c>
      <c r="J16" s="82" t="s">
        <v>4243</v>
      </c>
      <c r="K16" s="82" t="str">
        <f t="shared" si="0"/>
        <v>BH2DT_D2</v>
      </c>
      <c r="L16" s="82" t="s">
        <v>239</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344</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344</v>
      </c>
      <c r="F17" s="83"/>
      <c r="G17" s="83"/>
      <c r="H17" s="91" t="s">
        <v>4246</v>
      </c>
      <c r="I17" s="82" t="s">
        <v>4247</v>
      </c>
      <c r="J17" s="82" t="s">
        <v>239</v>
      </c>
      <c r="K17" s="82" t="str">
        <f t="shared" si="0"/>
        <v>BH2DT_D3</v>
      </c>
      <c r="L17" s="82" t="s">
        <v>4248</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344</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x14ac:dyDescent="0.25">
      <c r="A18" s="81" t="str">
        <f t="shared" si="3"/>
        <v>BH3DT+1</v>
      </c>
      <c r="B18" s="81" t="str">
        <f t="shared" si="4"/>
        <v>BH3DT+2</v>
      </c>
      <c r="C18" s="81" t="str">
        <f t="shared" si="5"/>
        <v>BH3DT+3</v>
      </c>
      <c r="D18" s="81" t="str">
        <f t="shared" si="6"/>
        <v>BH3DT+4</v>
      </c>
      <c r="E18" s="81" t="s">
        <v>344</v>
      </c>
      <c r="F18" s="83">
        <v>3</v>
      </c>
      <c r="G18" s="83"/>
      <c r="H18" s="91" t="s">
        <v>4249</v>
      </c>
      <c r="I18" s="82" t="s">
        <v>4250</v>
      </c>
      <c r="J18" s="82" t="s">
        <v>4251</v>
      </c>
      <c r="K18" s="82"/>
      <c r="L18" s="82" t="s">
        <v>4252</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344</v>
      </c>
      <c r="AY18" s="99"/>
      <c r="AZ18" s="100"/>
      <c r="BA18" s="100"/>
      <c r="BB18" s="100"/>
      <c r="BC18" s="249"/>
      <c r="BD18" s="249"/>
      <c r="BE18" s="249"/>
      <c r="BF18" s="249"/>
    </row>
    <row r="19" spans="1:65" s="81" customFormat="1" ht="35.1" customHeight="1" x14ac:dyDescent="0.25">
      <c r="A19" s="81" t="str">
        <f t="shared" si="3"/>
        <v>BH3DT_D1+1</v>
      </c>
      <c r="B19" s="81" t="str">
        <f t="shared" si="4"/>
        <v>BH3DT_D1+2</v>
      </c>
      <c r="C19" s="81" t="str">
        <f t="shared" si="5"/>
        <v>BH3DT_D1+3</v>
      </c>
      <c r="D19" s="81" t="str">
        <f t="shared" si="6"/>
        <v>BH3DT_D1+4</v>
      </c>
      <c r="E19" s="81" t="s">
        <v>344</v>
      </c>
      <c r="F19" s="83"/>
      <c r="G19" s="83"/>
      <c r="H19" s="91" t="s">
        <v>4253</v>
      </c>
      <c r="I19" s="82" t="s">
        <v>4254</v>
      </c>
      <c r="J19" s="82" t="s">
        <v>4251</v>
      </c>
      <c r="K19" s="82" t="str">
        <f t="shared" si="0"/>
        <v>BH3DT_D1</v>
      </c>
      <c r="L19" s="82" t="s">
        <v>4234</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344</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344</v>
      </c>
      <c r="F20" s="83"/>
      <c r="G20" s="83"/>
      <c r="H20" s="91" t="s">
        <v>4255</v>
      </c>
      <c r="I20" s="82" t="s">
        <v>4256</v>
      </c>
      <c r="J20" s="82" t="s">
        <v>4234</v>
      </c>
      <c r="K20" s="82" t="str">
        <f t="shared" si="0"/>
        <v>BH3DT_D2</v>
      </c>
      <c r="L20" s="82" t="s">
        <v>4252</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344</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x14ac:dyDescent="0.25">
      <c r="A21" s="81" t="str">
        <f t="shared" si="3"/>
        <v>BH4DT+1</v>
      </c>
      <c r="B21" s="81" t="str">
        <f t="shared" si="4"/>
        <v>BH4DT+2</v>
      </c>
      <c r="C21" s="81" t="str">
        <f t="shared" si="5"/>
        <v>BH4DT+3</v>
      </c>
      <c r="D21" s="81" t="str">
        <f t="shared" si="6"/>
        <v>BH4DT+4</v>
      </c>
      <c r="E21" s="81" t="s">
        <v>344</v>
      </c>
      <c r="F21" s="83">
        <v>4</v>
      </c>
      <c r="G21" s="83"/>
      <c r="H21" s="91" t="s">
        <v>4257</v>
      </c>
      <c r="I21" s="82" t="s">
        <v>4258</v>
      </c>
      <c r="J21" s="82" t="s">
        <v>4259</v>
      </c>
      <c r="K21" s="82"/>
      <c r="L21" s="82" t="s">
        <v>4260</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344</v>
      </c>
      <c r="AY21" s="99"/>
      <c r="AZ21" s="100"/>
      <c r="BA21" s="100"/>
      <c r="BB21" s="100"/>
      <c r="BC21" s="249"/>
      <c r="BD21" s="249"/>
      <c r="BE21" s="249"/>
      <c r="BF21" s="249"/>
    </row>
    <row r="22" spans="1:65" s="81" customFormat="1" ht="64.5" customHeight="1" x14ac:dyDescent="0.25">
      <c r="A22" s="81" t="str">
        <f t="shared" si="3"/>
        <v>BH4DT_D1+1</v>
      </c>
      <c r="B22" s="81" t="str">
        <f t="shared" si="4"/>
        <v>BH4DT_D1+2</v>
      </c>
      <c r="C22" s="81" t="str">
        <f t="shared" si="5"/>
        <v>BH4DT_D1+3</v>
      </c>
      <c r="D22" s="81" t="str">
        <f t="shared" si="6"/>
        <v>BH4DT_D1+4</v>
      </c>
      <c r="E22" s="81" t="s">
        <v>344</v>
      </c>
      <c r="F22" s="83"/>
      <c r="G22" s="83"/>
      <c r="H22" s="91" t="s">
        <v>4261</v>
      </c>
      <c r="I22" s="82" t="s">
        <v>4262</v>
      </c>
      <c r="J22" s="82" t="s">
        <v>4259</v>
      </c>
      <c r="K22" s="82" t="str">
        <f t="shared" si="0"/>
        <v>BH4DT_D1</v>
      </c>
      <c r="L22" s="82" t="s">
        <v>4263</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344</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344</v>
      </c>
      <c r="F23" s="83"/>
      <c r="G23" s="83"/>
      <c r="H23" s="91" t="s">
        <v>4264</v>
      </c>
      <c r="I23" s="82" t="s">
        <v>4265</v>
      </c>
      <c r="J23" s="82" t="s">
        <v>4266</v>
      </c>
      <c r="K23" s="82" t="str">
        <f t="shared" si="0"/>
        <v>BH4DT_D2</v>
      </c>
      <c r="L23" s="82" t="s">
        <v>4260</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344</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x14ac:dyDescent="0.25">
      <c r="A24" s="81" t="str">
        <f t="shared" si="3"/>
        <v>BH5DT+1</v>
      </c>
      <c r="B24" s="81" t="str">
        <f t="shared" si="4"/>
        <v>BH5DT+2</v>
      </c>
      <c r="C24" s="81" t="str">
        <f t="shared" si="5"/>
        <v>BH5DT+3</v>
      </c>
      <c r="D24" s="81" t="str">
        <f t="shared" si="6"/>
        <v>BH5DT+4</v>
      </c>
      <c r="E24" s="81" t="s">
        <v>344</v>
      </c>
      <c r="F24" s="83">
        <v>5</v>
      </c>
      <c r="G24" s="83"/>
      <c r="H24" s="91" t="s">
        <v>4267</v>
      </c>
      <c r="I24" s="82" t="s">
        <v>4268</v>
      </c>
      <c r="J24" s="82" t="s">
        <v>239</v>
      </c>
      <c r="K24" s="82" t="str">
        <f t="shared" si="0"/>
        <v>BH5DT</v>
      </c>
      <c r="L24" s="82" t="s">
        <v>4269</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344</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x14ac:dyDescent="0.25">
      <c r="A25" s="81" t="str">
        <f t="shared" si="3"/>
        <v>BH6DT+1</v>
      </c>
      <c r="B25" s="81" t="str">
        <f t="shared" si="4"/>
        <v>BH6DT+2</v>
      </c>
      <c r="C25" s="81" t="str">
        <f t="shared" si="5"/>
        <v>BH6DT+3</v>
      </c>
      <c r="D25" s="81" t="str">
        <f t="shared" si="6"/>
        <v>BH6DT+4</v>
      </c>
      <c r="E25" s="81" t="s">
        <v>344</v>
      </c>
      <c r="F25" s="83">
        <v>6</v>
      </c>
      <c r="G25" s="83"/>
      <c r="H25" s="91" t="s">
        <v>4270</v>
      </c>
      <c r="I25" s="82" t="s">
        <v>4271</v>
      </c>
      <c r="J25" s="82" t="s">
        <v>4272</v>
      </c>
      <c r="K25" s="82" t="str">
        <f t="shared" si="0"/>
        <v>BH6DT</v>
      </c>
      <c r="L25" s="82" t="s">
        <v>4273</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344</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x14ac:dyDescent="0.25">
      <c r="A26" s="81" t="str">
        <f t="shared" si="3"/>
        <v>BH7DT+1</v>
      </c>
      <c r="B26" s="81" t="str">
        <f t="shared" si="4"/>
        <v>BH7DT+2</v>
      </c>
      <c r="C26" s="81" t="str">
        <f t="shared" si="5"/>
        <v>BH7DT+3</v>
      </c>
      <c r="D26" s="81" t="str">
        <f t="shared" si="6"/>
        <v>BH7DT+4</v>
      </c>
      <c r="E26" s="81" t="s">
        <v>344</v>
      </c>
      <c r="F26" s="83">
        <v>7</v>
      </c>
      <c r="G26" s="83"/>
      <c r="H26" s="91" t="s">
        <v>4274</v>
      </c>
      <c r="I26" s="82" t="s">
        <v>4275</v>
      </c>
      <c r="J26" s="82" t="s">
        <v>4276</v>
      </c>
      <c r="K26" s="82" t="str">
        <f t="shared" si="0"/>
        <v>BH7DT</v>
      </c>
      <c r="L26" s="82" t="s">
        <v>4273</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344</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x14ac:dyDescent="0.25">
      <c r="A27" s="81" t="str">
        <f t="shared" si="3"/>
        <v>BH8DT+1</v>
      </c>
      <c r="B27" s="81" t="str">
        <f t="shared" si="4"/>
        <v>BH8DT+2</v>
      </c>
      <c r="C27" s="81" t="str">
        <f t="shared" si="5"/>
        <v>BH8DT+3</v>
      </c>
      <c r="D27" s="81" t="str">
        <f t="shared" si="6"/>
        <v>BH8DT+4</v>
      </c>
      <c r="E27" s="81" t="s">
        <v>344</v>
      </c>
      <c r="F27" s="83">
        <v>8</v>
      </c>
      <c r="G27" s="83"/>
      <c r="H27" s="91" t="s">
        <v>4277</v>
      </c>
      <c r="I27" s="82" t="s">
        <v>4273</v>
      </c>
      <c r="J27" s="82" t="s">
        <v>4276</v>
      </c>
      <c r="K27" s="82" t="str">
        <f t="shared" si="0"/>
        <v>BH8DT</v>
      </c>
      <c r="L27" s="82" t="s">
        <v>4278</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344</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x14ac:dyDescent="0.25">
      <c r="A28" s="81" t="str">
        <f t="shared" si="3"/>
        <v>BH9DT+1</v>
      </c>
      <c r="B28" s="81" t="str">
        <f t="shared" si="4"/>
        <v>BH9DT+2</v>
      </c>
      <c r="C28" s="81" t="str">
        <f t="shared" si="5"/>
        <v>BH9DT+3</v>
      </c>
      <c r="D28" s="81" t="str">
        <f t="shared" si="6"/>
        <v>BH9DT+4</v>
      </c>
      <c r="E28" s="81" t="s">
        <v>344</v>
      </c>
      <c r="F28" s="83">
        <v>9</v>
      </c>
      <c r="G28" s="83"/>
      <c r="H28" s="91" t="s">
        <v>4279</v>
      </c>
      <c r="I28" s="82" t="s">
        <v>4269</v>
      </c>
      <c r="J28" s="82" t="s">
        <v>4238</v>
      </c>
      <c r="K28" s="82"/>
      <c r="L28" s="82" t="s">
        <v>4243</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344</v>
      </c>
      <c r="AY28" s="99"/>
      <c r="AZ28" s="100"/>
      <c r="BA28" s="100"/>
      <c r="BB28" s="100"/>
      <c r="BC28" s="249"/>
      <c r="BD28" s="249"/>
      <c r="BE28" s="249"/>
      <c r="BF28" s="249"/>
    </row>
    <row r="29" spans="1:65" s="81" customFormat="1" ht="35.1" customHeight="1" x14ac:dyDescent="0.25">
      <c r="A29" s="81" t="str">
        <f t="shared" si="3"/>
        <v>BH9DT_D1+1</v>
      </c>
      <c r="B29" s="81" t="str">
        <f t="shared" si="4"/>
        <v>BH9DT_D1+2</v>
      </c>
      <c r="C29" s="81" t="str">
        <f t="shared" si="5"/>
        <v>BH9DT_D1+3</v>
      </c>
      <c r="D29" s="81" t="str">
        <f t="shared" si="6"/>
        <v>BH9DT_D1+4</v>
      </c>
      <c r="E29" s="81" t="s">
        <v>344</v>
      </c>
      <c r="F29" s="83"/>
      <c r="G29" s="83"/>
      <c r="H29" s="91" t="s">
        <v>4280</v>
      </c>
      <c r="I29" s="82" t="s">
        <v>4281</v>
      </c>
      <c r="J29" s="82" t="s">
        <v>4238</v>
      </c>
      <c r="K29" s="82" t="str">
        <f t="shared" si="0"/>
        <v>BH9DT_D1</v>
      </c>
      <c r="L29" s="82" t="s">
        <v>4273</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344</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344</v>
      </c>
      <c r="F30" s="83"/>
      <c r="G30" s="83"/>
      <c r="H30" s="91" t="s">
        <v>4282</v>
      </c>
      <c r="I30" s="82" t="s">
        <v>4283</v>
      </c>
      <c r="J30" s="82" t="s">
        <v>4273</v>
      </c>
      <c r="K30" s="82" t="str">
        <f t="shared" si="0"/>
        <v>BH9DT_D2</v>
      </c>
      <c r="L30" s="82" t="s">
        <v>4243</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344</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344</v>
      </c>
      <c r="F31" s="83">
        <v>10</v>
      </c>
      <c r="G31" s="83"/>
      <c r="H31" s="91" t="s">
        <v>4284</v>
      </c>
      <c r="I31" s="82" t="s">
        <v>4243</v>
      </c>
      <c r="J31" s="82" t="s">
        <v>4238</v>
      </c>
      <c r="K31" s="82"/>
      <c r="L31" s="82" t="s">
        <v>4248</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344</v>
      </c>
      <c r="AY31" s="99"/>
      <c r="AZ31" s="100"/>
      <c r="BA31" s="100"/>
      <c r="BB31" s="100"/>
      <c r="BC31" s="249"/>
      <c r="BD31" s="249"/>
      <c r="BE31" s="249"/>
      <c r="BF31" s="249"/>
    </row>
    <row r="32" spans="1:65" s="81" customFormat="1" ht="35.1" customHeight="1" x14ac:dyDescent="0.25">
      <c r="A32" s="81" t="str">
        <f t="shared" si="3"/>
        <v>BH10DT_D1+1</v>
      </c>
      <c r="B32" s="81" t="str">
        <f t="shared" si="4"/>
        <v>BH10DT_D1+2</v>
      </c>
      <c r="C32" s="81" t="str">
        <f t="shared" si="5"/>
        <v>BH10DT_D1+3</v>
      </c>
      <c r="D32" s="81" t="str">
        <f t="shared" si="6"/>
        <v>BH10DT_D1+4</v>
      </c>
      <c r="E32" s="81" t="s">
        <v>344</v>
      </c>
      <c r="F32" s="83"/>
      <c r="G32" s="83"/>
      <c r="H32" s="91" t="s">
        <v>4285</v>
      </c>
      <c r="I32" s="82" t="s">
        <v>4286</v>
      </c>
      <c r="J32" s="82" t="s">
        <v>4238</v>
      </c>
      <c r="K32" s="82" t="str">
        <f t="shared" si="0"/>
        <v>BH10DT_D1</v>
      </c>
      <c r="L32" s="82" t="s">
        <v>4287</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344</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344</v>
      </c>
      <c r="F33" s="83"/>
      <c r="G33" s="83"/>
      <c r="H33" s="91" t="s">
        <v>4288</v>
      </c>
      <c r="I33" s="82" t="s">
        <v>4289</v>
      </c>
      <c r="J33" s="82" t="s">
        <v>4290</v>
      </c>
      <c r="K33" s="82" t="str">
        <f t="shared" si="0"/>
        <v>BH10DT_D2</v>
      </c>
      <c r="L33" s="82" t="s">
        <v>239</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344</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344</v>
      </c>
      <c r="F34" s="83"/>
      <c r="G34" s="83"/>
      <c r="H34" s="91" t="s">
        <v>4291</v>
      </c>
      <c r="I34" s="82" t="s">
        <v>4247</v>
      </c>
      <c r="J34" s="82" t="s">
        <v>239</v>
      </c>
      <c r="K34" s="82" t="str">
        <f t="shared" si="0"/>
        <v>BH10DT_D3</v>
      </c>
      <c r="L34" s="82" t="s">
        <v>4248</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344</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344</v>
      </c>
      <c r="F35" s="83">
        <v>11</v>
      </c>
      <c r="G35" s="83"/>
      <c r="H35" s="91" t="s">
        <v>4292</v>
      </c>
      <c r="I35" s="82" t="s">
        <v>239</v>
      </c>
      <c r="J35" s="82" t="s">
        <v>4272</v>
      </c>
      <c r="K35" s="82"/>
      <c r="L35" s="82" t="s">
        <v>4251</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344</v>
      </c>
      <c r="AY35" s="99"/>
      <c r="AZ35" s="100"/>
      <c r="BA35" s="100"/>
      <c r="BB35" s="100"/>
      <c r="BC35" s="249"/>
      <c r="BD35" s="249"/>
      <c r="BE35" s="249"/>
      <c r="BF35" s="249"/>
    </row>
    <row r="36" spans="1:65" s="81" customFormat="1" ht="35.1" customHeight="1" x14ac:dyDescent="0.25">
      <c r="A36" s="81" t="str">
        <f t="shared" si="3"/>
        <v>BH11DT_D1+1</v>
      </c>
      <c r="B36" s="81" t="str">
        <f t="shared" si="4"/>
        <v>BH11DT_D1+2</v>
      </c>
      <c r="C36" s="81" t="str">
        <f t="shared" si="5"/>
        <v>BH11DT_D1+3</v>
      </c>
      <c r="D36" s="81" t="str">
        <f t="shared" si="6"/>
        <v>BH11DT_D1+4</v>
      </c>
      <c r="E36" s="81" t="s">
        <v>344</v>
      </c>
      <c r="F36" s="83"/>
      <c r="G36" s="83"/>
      <c r="H36" s="91" t="s">
        <v>4293</v>
      </c>
      <c r="I36" s="82" t="s">
        <v>4294</v>
      </c>
      <c r="J36" s="82" t="s">
        <v>4272</v>
      </c>
      <c r="K36" s="82" t="str">
        <f t="shared" si="0"/>
        <v>BH11DT_D1</v>
      </c>
      <c r="L36" s="82" t="s">
        <v>4238</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344</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344</v>
      </c>
      <c r="F37" s="83"/>
      <c r="G37" s="83"/>
      <c r="H37" s="91" t="s">
        <v>4295</v>
      </c>
      <c r="I37" s="82" t="s">
        <v>4296</v>
      </c>
      <c r="J37" s="82" t="s">
        <v>4238</v>
      </c>
      <c r="K37" s="82" t="str">
        <f t="shared" si="0"/>
        <v>BH11DT_D2</v>
      </c>
      <c r="L37" s="82" t="s">
        <v>4251</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344</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344</v>
      </c>
      <c r="F38" s="83">
        <v>12</v>
      </c>
      <c r="G38" s="83"/>
      <c r="H38" s="91" t="s">
        <v>4297</v>
      </c>
      <c r="I38" s="82" t="s">
        <v>4251</v>
      </c>
      <c r="J38" s="82" t="s">
        <v>4248</v>
      </c>
      <c r="K38" s="82" t="str">
        <f t="shared" si="0"/>
        <v>BH12DT</v>
      </c>
      <c r="L38" s="82" t="s">
        <v>4238</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344</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344</v>
      </c>
      <c r="F39" s="83">
        <v>13</v>
      </c>
      <c r="G39" s="83"/>
      <c r="H39" s="91" t="s">
        <v>4298</v>
      </c>
      <c r="I39" s="82" t="s">
        <v>4299</v>
      </c>
      <c r="J39" s="82" t="s">
        <v>4300</v>
      </c>
      <c r="K39" s="82"/>
      <c r="L39" s="82" t="s">
        <v>4301</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344</v>
      </c>
      <c r="AY39" s="99"/>
      <c r="AZ39" s="100"/>
      <c r="BA39" s="100"/>
      <c r="BB39" s="100"/>
      <c r="BC39" s="249"/>
      <c r="BD39" s="249"/>
      <c r="BE39" s="249"/>
      <c r="BF39" s="249"/>
    </row>
    <row r="40" spans="1:65" s="81" customFormat="1" ht="35.1" customHeight="1" x14ac:dyDescent="0.25">
      <c r="A40" s="81" t="str">
        <f t="shared" si="3"/>
        <v>BH13DT_D1+1</v>
      </c>
      <c r="B40" s="81" t="str">
        <f t="shared" si="4"/>
        <v>BH13DT_D1+2</v>
      </c>
      <c r="C40" s="81" t="str">
        <f t="shared" si="5"/>
        <v>BH13DT_D1+3</v>
      </c>
      <c r="D40" s="81" t="str">
        <f t="shared" si="6"/>
        <v>BH13DT_D1+4</v>
      </c>
      <c r="E40" s="81" t="s">
        <v>344</v>
      </c>
      <c r="F40" s="83"/>
      <c r="G40" s="83"/>
      <c r="H40" s="91" t="s">
        <v>4302</v>
      </c>
      <c r="I40" s="82" t="s">
        <v>4303</v>
      </c>
      <c r="J40" s="82" t="s">
        <v>4300</v>
      </c>
      <c r="K40" s="82" t="str">
        <f t="shared" si="0"/>
        <v>BH13DT_D1</v>
      </c>
      <c r="L40" s="82" t="s">
        <v>239</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344</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344</v>
      </c>
      <c r="F41" s="83"/>
      <c r="G41" s="83"/>
      <c r="H41" s="91" t="s">
        <v>4304</v>
      </c>
      <c r="I41" s="82" t="s">
        <v>4305</v>
      </c>
      <c r="J41" s="82" t="s">
        <v>239</v>
      </c>
      <c r="K41" s="82" t="str">
        <f t="shared" si="0"/>
        <v>BH13DT_D2</v>
      </c>
      <c r="L41" s="82" t="s">
        <v>4301</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344</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344</v>
      </c>
      <c r="F42" s="83">
        <v>14</v>
      </c>
      <c r="G42" s="83"/>
      <c r="H42" s="91" t="s">
        <v>4306</v>
      </c>
      <c r="I42" s="82" t="s">
        <v>4266</v>
      </c>
      <c r="J42" s="82" t="s">
        <v>4251</v>
      </c>
      <c r="K42" s="82" t="str">
        <f t="shared" si="0"/>
        <v>BH14DT</v>
      </c>
      <c r="L42" s="82" t="s">
        <v>4229</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344</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344</v>
      </c>
      <c r="F43" s="83">
        <v>15</v>
      </c>
      <c r="G43" s="83"/>
      <c r="H43" s="91" t="s">
        <v>4307</v>
      </c>
      <c r="I43" s="82" t="s">
        <v>4308</v>
      </c>
      <c r="J43" s="82" t="s">
        <v>4272</v>
      </c>
      <c r="K43" s="82" t="str">
        <f t="shared" si="0"/>
        <v>BH15DT</v>
      </c>
      <c r="L43" s="82" t="s">
        <v>4273</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344</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344</v>
      </c>
      <c r="F44" s="83">
        <v>16</v>
      </c>
      <c r="G44" s="83"/>
      <c r="H44" s="91" t="s">
        <v>4309</v>
      </c>
      <c r="I44" s="82" t="s">
        <v>4301</v>
      </c>
      <c r="J44" s="82" t="s">
        <v>4272</v>
      </c>
      <c r="K44" s="82" t="str">
        <f t="shared" si="0"/>
        <v>BH16DT</v>
      </c>
      <c r="L44" s="82" t="s">
        <v>4273</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344</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344</v>
      </c>
      <c r="F45" s="83">
        <v>17</v>
      </c>
      <c r="G45" s="83"/>
      <c r="H45" s="91" t="s">
        <v>4310</v>
      </c>
      <c r="I45" s="82" t="s">
        <v>4311</v>
      </c>
      <c r="J45" s="82" t="s">
        <v>4272</v>
      </c>
      <c r="K45" s="82" t="str">
        <f t="shared" si="0"/>
        <v>BH17DT</v>
      </c>
      <c r="L45" s="82" t="s">
        <v>4238</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344</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344</v>
      </c>
      <c r="F46" s="83">
        <v>18</v>
      </c>
      <c r="G46" s="83"/>
      <c r="H46" s="91" t="s">
        <v>4312</v>
      </c>
      <c r="I46" s="82" t="s">
        <v>4313</v>
      </c>
      <c r="J46" s="82" t="s">
        <v>4272</v>
      </c>
      <c r="K46" s="82" t="str">
        <f t="shared" si="0"/>
        <v>BH18DT</v>
      </c>
      <c r="L46" s="82" t="s">
        <v>4248</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344</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344</v>
      </c>
      <c r="F47" s="83">
        <v>19</v>
      </c>
      <c r="G47" s="83"/>
      <c r="H47" s="91" t="s">
        <v>4314</v>
      </c>
      <c r="I47" s="82" t="s">
        <v>4315</v>
      </c>
      <c r="J47" s="82" t="s">
        <v>4313</v>
      </c>
      <c r="K47" s="82" t="str">
        <f t="shared" si="0"/>
        <v>BH19DT</v>
      </c>
      <c r="L47" s="82" t="s">
        <v>4316</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344</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344</v>
      </c>
      <c r="F48" s="83">
        <v>20</v>
      </c>
      <c r="G48" s="83"/>
      <c r="H48" s="91" t="s">
        <v>4317</v>
      </c>
      <c r="I48" s="82" t="s">
        <v>4248</v>
      </c>
      <c r="J48" s="82" t="s">
        <v>4318</v>
      </c>
      <c r="K48" s="82"/>
      <c r="L48" s="82" t="s">
        <v>4319</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344</v>
      </c>
      <c r="AY48" s="99"/>
      <c r="AZ48" s="100"/>
      <c r="BA48" s="100"/>
      <c r="BB48" s="100"/>
      <c r="BC48" s="249"/>
      <c r="BD48" s="249"/>
      <c r="BE48" s="249"/>
      <c r="BF48" s="249"/>
    </row>
    <row r="49" spans="1:65" s="81" customFormat="1" ht="35.1" customHeight="1" x14ac:dyDescent="0.25">
      <c r="A49" s="81" t="str">
        <f t="shared" si="3"/>
        <v>BH20DT_D1+1</v>
      </c>
      <c r="B49" s="81" t="str">
        <f t="shared" si="4"/>
        <v>BH20DT_D1+2</v>
      </c>
      <c r="C49" s="81" t="str">
        <f t="shared" si="5"/>
        <v>BH20DT_D1+3</v>
      </c>
      <c r="D49" s="81" t="str">
        <f t="shared" si="6"/>
        <v>BH20DT_D1+4</v>
      </c>
      <c r="E49" s="81" t="s">
        <v>344</v>
      </c>
      <c r="F49" s="83"/>
      <c r="G49" s="83"/>
      <c r="H49" s="91" t="s">
        <v>4320</v>
      </c>
      <c r="I49" s="82" t="s">
        <v>4321</v>
      </c>
      <c r="J49" s="82" t="s">
        <v>4318</v>
      </c>
      <c r="K49" s="82" t="str">
        <f t="shared" si="0"/>
        <v>BH20DT_D1</v>
      </c>
      <c r="L49" s="82" t="s">
        <v>4322</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344</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344</v>
      </c>
      <c r="F50" s="83"/>
      <c r="G50" s="83"/>
      <c r="H50" s="91" t="s">
        <v>4323</v>
      </c>
      <c r="I50" s="82" t="s">
        <v>4324</v>
      </c>
      <c r="J50" s="82" t="s">
        <v>4325</v>
      </c>
      <c r="K50" s="82" t="str">
        <f t="shared" si="0"/>
        <v>BH20DT_D2</v>
      </c>
      <c r="L50" s="82" t="s">
        <v>4326</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344</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x14ac:dyDescent="0.25">
      <c r="A51" s="81" t="str">
        <f t="shared" si="3"/>
        <v>BH20DT_D3+1</v>
      </c>
      <c r="B51" s="81" t="str">
        <f t="shared" si="4"/>
        <v>BH20DT_D3+2</v>
      </c>
      <c r="C51" s="81" t="str">
        <f t="shared" si="5"/>
        <v>BH20DT_D3+3</v>
      </c>
      <c r="D51" s="81" t="str">
        <f t="shared" si="6"/>
        <v>BH20DT_D3+4</v>
      </c>
      <c r="E51" s="81" t="s">
        <v>344</v>
      </c>
      <c r="F51" s="83"/>
      <c r="G51" s="83"/>
      <c r="H51" s="91" t="s">
        <v>4327</v>
      </c>
      <c r="I51" s="82" t="s">
        <v>4328</v>
      </c>
      <c r="J51" s="82" t="s">
        <v>4329</v>
      </c>
      <c r="K51" s="82" t="str">
        <f t="shared" si="0"/>
        <v>BH20DT_D3</v>
      </c>
      <c r="L51" s="82" t="s">
        <v>4330</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344</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344</v>
      </c>
      <c r="F52" s="83"/>
      <c r="G52" s="83"/>
      <c r="H52" s="91" t="s">
        <v>4331</v>
      </c>
      <c r="I52" s="82" t="s">
        <v>4332</v>
      </c>
      <c r="J52" s="82" t="s">
        <v>4333</v>
      </c>
      <c r="K52" s="82" t="str">
        <f t="shared" si="0"/>
        <v>BH20DT_D4</v>
      </c>
      <c r="L52" s="82" t="s">
        <v>4334</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344</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344</v>
      </c>
      <c r="F53" s="83">
        <v>21</v>
      </c>
      <c r="G53" s="83"/>
      <c r="H53" s="91" t="s">
        <v>4335</v>
      </c>
      <c r="I53" s="82" t="s">
        <v>4336</v>
      </c>
      <c r="J53" s="82" t="s">
        <v>4337</v>
      </c>
      <c r="K53" s="82" t="str">
        <f t="shared" si="0"/>
        <v>BH21DT</v>
      </c>
      <c r="L53" s="82" t="s">
        <v>4338</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344</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344</v>
      </c>
      <c r="F54" s="83">
        <v>22</v>
      </c>
      <c r="G54" s="83"/>
      <c r="H54" s="91" t="s">
        <v>4339</v>
      </c>
      <c r="I54" s="82" t="s">
        <v>4340</v>
      </c>
      <c r="J54" s="82" t="s">
        <v>239</v>
      </c>
      <c r="K54" s="82" t="str">
        <f t="shared" si="0"/>
        <v>BH22DT</v>
      </c>
      <c r="L54" s="82" t="s">
        <v>4251</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344</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344</v>
      </c>
      <c r="F55" s="83">
        <v>23</v>
      </c>
      <c r="G55" s="83"/>
      <c r="H55" s="91" t="s">
        <v>4341</v>
      </c>
      <c r="I55" s="82" t="s">
        <v>290</v>
      </c>
      <c r="J55" s="82" t="s">
        <v>239</v>
      </c>
      <c r="K55" s="82" t="str">
        <f t="shared" si="0"/>
        <v>BH23DT</v>
      </c>
      <c r="L55" s="82" t="s">
        <v>4251</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344</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344</v>
      </c>
      <c r="F56" s="83">
        <v>24</v>
      </c>
      <c r="G56" s="83"/>
      <c r="H56" s="91" t="s">
        <v>4342</v>
      </c>
      <c r="I56" s="82" t="s">
        <v>4343</v>
      </c>
      <c r="J56" s="82" t="s">
        <v>4344</v>
      </c>
      <c r="K56" s="82" t="str">
        <f t="shared" si="0"/>
        <v>BH24DT</v>
      </c>
      <c r="L56" s="82" t="s">
        <v>4248</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344</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344</v>
      </c>
      <c r="F57" s="53">
        <v>25</v>
      </c>
      <c r="G57" s="53"/>
      <c r="H57" s="54" t="s">
        <v>4345</v>
      </c>
      <c r="I57" s="82" t="s">
        <v>4346</v>
      </c>
      <c r="J57" s="82" t="s">
        <v>4248</v>
      </c>
      <c r="K57" s="82" t="str">
        <f t="shared" si="0"/>
        <v>BH25DT</v>
      </c>
      <c r="L57" s="82" t="s">
        <v>4238</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344</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344</v>
      </c>
      <c r="F58" s="83">
        <v>26</v>
      </c>
      <c r="G58" s="83"/>
      <c r="H58" s="91" t="s">
        <v>4347</v>
      </c>
      <c r="I58" s="82" t="s">
        <v>4348</v>
      </c>
      <c r="J58" s="85" t="s">
        <v>93</v>
      </c>
      <c r="K58" s="82" t="str">
        <f t="shared" si="0"/>
        <v>BH26DT</v>
      </c>
      <c r="L58" s="85" t="s">
        <v>4349</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344</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344</v>
      </c>
      <c r="F59" s="83">
        <v>27</v>
      </c>
      <c r="G59" s="83"/>
      <c r="H59" s="91" t="s">
        <v>4350</v>
      </c>
      <c r="I59" s="82" t="s">
        <v>4351</v>
      </c>
      <c r="J59" s="82" t="s">
        <v>93</v>
      </c>
      <c r="K59" s="82"/>
      <c r="L59" s="82" t="s">
        <v>4352</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344</v>
      </c>
      <c r="AY59" s="99">
        <v>20300</v>
      </c>
      <c r="AZ59" s="100">
        <v>9800</v>
      </c>
      <c r="BA59" s="100">
        <v>5950</v>
      </c>
      <c r="BB59" s="100">
        <v>3150</v>
      </c>
      <c r="BC59" s="249">
        <v>17400</v>
      </c>
      <c r="BD59" s="249">
        <v>8400</v>
      </c>
      <c r="BE59" s="249">
        <v>5100</v>
      </c>
      <c r="BF59" s="249">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344</v>
      </c>
      <c r="F60" s="83"/>
      <c r="G60" s="83"/>
      <c r="H60" s="91" t="s">
        <v>4353</v>
      </c>
      <c r="I60" s="82" t="s">
        <v>4354</v>
      </c>
      <c r="J60" s="82" t="s">
        <v>4355</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344</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344</v>
      </c>
      <c r="F61" s="83"/>
      <c r="G61" s="83"/>
      <c r="H61" s="91" t="s">
        <v>4356</v>
      </c>
      <c r="I61" s="82" t="s">
        <v>4357</v>
      </c>
      <c r="J61" s="82" t="s">
        <v>4355</v>
      </c>
      <c r="K61" s="82" t="str">
        <f t="shared" si="0"/>
        <v>BH27DT_D2</v>
      </c>
      <c r="L61" s="82" t="s">
        <v>4358</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344</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344</v>
      </c>
      <c r="F62" s="83">
        <v>28</v>
      </c>
      <c r="G62" s="83"/>
      <c r="H62" s="54" t="s">
        <v>4359</v>
      </c>
      <c r="I62" s="82" t="s">
        <v>4360</v>
      </c>
      <c r="J62" s="82" t="s">
        <v>4361</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344</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344</v>
      </c>
      <c r="F63" s="83">
        <v>29</v>
      </c>
      <c r="G63" s="83"/>
      <c r="H63" s="91" t="s">
        <v>4362</v>
      </c>
      <c r="I63" s="82" t="s">
        <v>4363</v>
      </c>
      <c r="J63" s="85" t="s">
        <v>4364</v>
      </c>
      <c r="K63" s="82" t="str">
        <f t="shared" si="0"/>
        <v>BH29DT</v>
      </c>
      <c r="L63" s="82" t="s">
        <v>4349</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344</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344</v>
      </c>
      <c r="F64" s="83">
        <v>30</v>
      </c>
      <c r="G64" s="83"/>
      <c r="H64" s="91" t="s">
        <v>4365</v>
      </c>
      <c r="I64" s="82" t="s">
        <v>4366</v>
      </c>
      <c r="J64" s="82" t="s">
        <v>4367</v>
      </c>
      <c r="K64" s="82" t="str">
        <f t="shared" si="0"/>
        <v>BH30DT</v>
      </c>
      <c r="L64" s="82" t="s">
        <v>4366</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344</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344</v>
      </c>
      <c r="F65" s="83">
        <v>31</v>
      </c>
      <c r="G65" s="83"/>
      <c r="H65" s="91" t="s">
        <v>4368</v>
      </c>
      <c r="I65" s="82" t="s">
        <v>93</v>
      </c>
      <c r="J65" s="82" t="s">
        <v>4367</v>
      </c>
      <c r="K65" s="82"/>
      <c r="L65" s="82" t="s">
        <v>4363</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344</v>
      </c>
      <c r="AY65" s="99">
        <v>16100</v>
      </c>
      <c r="AZ65" s="100">
        <v>9100</v>
      </c>
      <c r="BA65" s="100">
        <v>5600</v>
      </c>
      <c r="BB65" s="100">
        <v>3150</v>
      </c>
      <c r="BC65" s="249">
        <v>13800</v>
      </c>
      <c r="BD65" s="249">
        <v>7800</v>
      </c>
      <c r="BE65" s="249">
        <v>4800</v>
      </c>
      <c r="BF65" s="249">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344</v>
      </c>
      <c r="F66" s="83"/>
      <c r="G66" s="83"/>
      <c r="H66" s="91" t="s">
        <v>4369</v>
      </c>
      <c r="I66" s="82" t="s">
        <v>4370</v>
      </c>
      <c r="J66" s="82" t="s">
        <v>4300</v>
      </c>
      <c r="K66" s="82" t="str">
        <f t="shared" si="0"/>
        <v>BH31DT_D1</v>
      </c>
      <c r="L66" s="82" t="s">
        <v>4355</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344</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x14ac:dyDescent="0.25">
      <c r="A67" s="81" t="str">
        <f t="shared" si="3"/>
        <v>BH31DT_D2+1</v>
      </c>
      <c r="B67" s="81" t="str">
        <f t="shared" si="4"/>
        <v>BH31DT_D2+2</v>
      </c>
      <c r="C67" s="81" t="str">
        <f t="shared" si="5"/>
        <v>BH31DT_D2+3</v>
      </c>
      <c r="D67" s="81" t="str">
        <f t="shared" si="6"/>
        <v>BH31DT_D2+4</v>
      </c>
      <c r="E67" s="81" t="s">
        <v>344</v>
      </c>
      <c r="F67" s="83"/>
      <c r="G67" s="83"/>
      <c r="H67" s="91" t="s">
        <v>4371</v>
      </c>
      <c r="I67" s="82" t="s">
        <v>4372</v>
      </c>
      <c r="J67" s="82" t="s">
        <v>4300</v>
      </c>
      <c r="K67" s="82" t="str">
        <f t="shared" si="0"/>
        <v>BH31DT_D2</v>
      </c>
      <c r="L67" s="82" t="s">
        <v>4367</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344</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344</v>
      </c>
      <c r="F68" s="83">
        <v>32</v>
      </c>
      <c r="G68" s="83"/>
      <c r="H68" s="91" t="s">
        <v>4373</v>
      </c>
      <c r="I68" s="82" t="s">
        <v>4367</v>
      </c>
      <c r="J68" s="82" t="s">
        <v>4367</v>
      </c>
      <c r="K68" s="82"/>
      <c r="L68" s="82" t="s">
        <v>4355</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344</v>
      </c>
      <c r="AY68" s="99">
        <v>23100</v>
      </c>
      <c r="AZ68" s="100">
        <v>9800</v>
      </c>
      <c r="BA68" s="100">
        <v>6300</v>
      </c>
      <c r="BB68" s="100">
        <v>4200</v>
      </c>
      <c r="BC68" s="249">
        <v>19800</v>
      </c>
      <c r="BD68" s="249">
        <v>8400</v>
      </c>
      <c r="BE68" s="249">
        <v>5400</v>
      </c>
      <c r="BF68" s="249">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344</v>
      </c>
      <c r="F69" s="83"/>
      <c r="G69" s="83"/>
      <c r="H69" s="91" t="s">
        <v>4374</v>
      </c>
      <c r="I69" s="82" t="s">
        <v>4375</v>
      </c>
      <c r="J69" s="82" t="s">
        <v>4376</v>
      </c>
      <c r="K69" s="82" t="str">
        <f t="shared" si="0"/>
        <v>BH32DT_D1</v>
      </c>
      <c r="L69" s="82" t="s">
        <v>4234</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344</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x14ac:dyDescent="0.25">
      <c r="A70" s="81" t="str">
        <f t="shared" si="3"/>
        <v>BH32DT_D2+1</v>
      </c>
      <c r="B70" s="81" t="str">
        <f t="shared" si="4"/>
        <v>BH32DT_D2+2</v>
      </c>
      <c r="C70" s="81" t="str">
        <f t="shared" si="5"/>
        <v>BH32DT_D2+3</v>
      </c>
      <c r="D70" s="81" t="str">
        <f t="shared" si="6"/>
        <v>BH32DT_D2+4</v>
      </c>
      <c r="E70" s="81" t="s">
        <v>344</v>
      </c>
      <c r="F70" s="83"/>
      <c r="G70" s="83"/>
      <c r="H70" s="91" t="s">
        <v>4377</v>
      </c>
      <c r="I70" s="82" t="s">
        <v>4378</v>
      </c>
      <c r="J70" s="82" t="s">
        <v>4376</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344</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344</v>
      </c>
      <c r="F71" s="83">
        <v>33</v>
      </c>
      <c r="G71" s="83"/>
      <c r="H71" s="91" t="s">
        <v>4379</v>
      </c>
      <c r="I71" s="82" t="s">
        <v>176</v>
      </c>
      <c r="J71" s="82" t="s">
        <v>93</v>
      </c>
      <c r="K71" s="82" t="str">
        <f t="shared" si="0"/>
        <v>BH33DT</v>
      </c>
      <c r="L71" s="82" t="s">
        <v>4234</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344</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344</v>
      </c>
      <c r="F72" s="83">
        <v>34</v>
      </c>
      <c r="G72" s="83"/>
      <c r="H72" s="91" t="s">
        <v>4380</v>
      </c>
      <c r="I72" s="82" t="s">
        <v>4381</v>
      </c>
      <c r="J72" s="82" t="s">
        <v>4251</v>
      </c>
      <c r="K72" s="82" t="str">
        <f t="shared" si="0"/>
        <v>BH34DT</v>
      </c>
      <c r="L72" s="82" t="s">
        <v>4229</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344</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344</v>
      </c>
      <c r="F73" s="83">
        <v>35</v>
      </c>
      <c r="G73" s="83"/>
      <c r="H73" s="91" t="s">
        <v>4382</v>
      </c>
      <c r="I73" s="82" t="s">
        <v>4383</v>
      </c>
      <c r="J73" s="82" t="s">
        <v>4248</v>
      </c>
      <c r="K73" s="82" t="str">
        <f t="shared" si="0"/>
        <v>BH35DT</v>
      </c>
      <c r="L73" s="82" t="s">
        <v>4248</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344</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344</v>
      </c>
      <c r="F74" s="83">
        <v>36</v>
      </c>
      <c r="G74" s="83"/>
      <c r="H74" s="91" t="s">
        <v>4384</v>
      </c>
      <c r="I74" s="82" t="s">
        <v>3946</v>
      </c>
      <c r="J74" s="82" t="s">
        <v>93</v>
      </c>
      <c r="K74" s="82"/>
      <c r="L74" s="82" t="s">
        <v>4355</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344</v>
      </c>
      <c r="AY74" s="99">
        <v>14000</v>
      </c>
      <c r="AZ74" s="100">
        <v>7700</v>
      </c>
      <c r="BA74" s="100">
        <v>5600</v>
      </c>
      <c r="BB74" s="100">
        <v>3150</v>
      </c>
      <c r="BC74" s="249">
        <v>12000</v>
      </c>
      <c r="BD74" s="249">
        <v>6600</v>
      </c>
      <c r="BE74" s="249">
        <v>4800</v>
      </c>
      <c r="BF74" s="249">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344</v>
      </c>
      <c r="F75" s="83"/>
      <c r="G75" s="83"/>
      <c r="H75" s="91" t="s">
        <v>4385</v>
      </c>
      <c r="I75" s="82" t="s">
        <v>4386</v>
      </c>
      <c r="J75" s="82" t="s">
        <v>4387</v>
      </c>
      <c r="K75" s="82" t="str">
        <f t="shared" si="0"/>
        <v>BH36DT_D1</v>
      </c>
      <c r="L75" s="82" t="s">
        <v>4388</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344</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344</v>
      </c>
      <c r="F76" s="83"/>
      <c r="G76" s="83"/>
      <c r="H76" s="91" t="s">
        <v>4389</v>
      </c>
      <c r="I76" s="82" t="s">
        <v>4390</v>
      </c>
      <c r="J76" s="82" t="s">
        <v>4387</v>
      </c>
      <c r="K76" s="82" t="str">
        <f t="shared" ref="K76:K139" si="46">H76</f>
        <v>BH36DT_D2</v>
      </c>
      <c r="L76" s="82" t="s">
        <v>4391</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344</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344</v>
      </c>
      <c r="F77" s="83"/>
      <c r="G77" s="83"/>
      <c r="H77" s="91" t="s">
        <v>4392</v>
      </c>
      <c r="I77" s="82" t="s">
        <v>4393</v>
      </c>
      <c r="J77" s="82" t="s">
        <v>4391</v>
      </c>
      <c r="K77" s="82" t="str">
        <f t="shared" si="46"/>
        <v>BH36DT_D3</v>
      </c>
      <c r="L77" s="82" t="s">
        <v>4394</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344</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344</v>
      </c>
      <c r="F78" s="83"/>
      <c r="G78" s="83"/>
      <c r="H78" s="91" t="s">
        <v>4395</v>
      </c>
      <c r="I78" s="82" t="s">
        <v>4396</v>
      </c>
      <c r="J78" s="82" t="s">
        <v>4397</v>
      </c>
      <c r="K78" s="82" t="str">
        <f t="shared" si="46"/>
        <v>BH36DT_D4</v>
      </c>
      <c r="L78" s="82" t="s">
        <v>4398</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344</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344</v>
      </c>
      <c r="F79" s="83"/>
      <c r="G79" s="83"/>
      <c r="H79" s="91" t="s">
        <v>4399</v>
      </c>
      <c r="I79" s="82" t="s">
        <v>4400</v>
      </c>
      <c r="J79" s="82" t="s">
        <v>4398</v>
      </c>
      <c r="K79" s="82" t="str">
        <f t="shared" si="46"/>
        <v>BH36DT_D5</v>
      </c>
      <c r="L79" s="82" t="s">
        <v>4401</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344</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344</v>
      </c>
      <c r="F80" s="53">
        <v>37</v>
      </c>
      <c r="G80" s="53"/>
      <c r="H80" s="54" t="s">
        <v>4402</v>
      </c>
      <c r="I80" s="82" t="s">
        <v>4403</v>
      </c>
      <c r="J80" s="82" t="s">
        <v>4404</v>
      </c>
      <c r="K80" s="82" t="str">
        <f t="shared" si="46"/>
        <v>BH37DT</v>
      </c>
      <c r="L80" s="82" t="s">
        <v>4388</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344</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x14ac:dyDescent="0.25">
      <c r="A81" s="81" t="str">
        <f t="shared" si="47"/>
        <v>BH38DT+1</v>
      </c>
      <c r="B81" s="81" t="str">
        <f t="shared" si="48"/>
        <v>BH38DT+2</v>
      </c>
      <c r="C81" s="81" t="str">
        <f t="shared" si="49"/>
        <v>BH38DT+3</v>
      </c>
      <c r="D81" s="81" t="str">
        <f t="shared" si="50"/>
        <v>BH38DT+4</v>
      </c>
      <c r="E81" s="81" t="s">
        <v>344</v>
      </c>
      <c r="F81" s="83">
        <v>38</v>
      </c>
      <c r="G81" s="83"/>
      <c r="H81" s="91" t="s">
        <v>4405</v>
      </c>
      <c r="I81" s="82" t="s">
        <v>4406</v>
      </c>
      <c r="J81" s="85" t="s">
        <v>3946</v>
      </c>
      <c r="K81" s="82" t="str">
        <f t="shared" si="46"/>
        <v>BH38DT</v>
      </c>
      <c r="L81" s="85" t="s">
        <v>4407</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344</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x14ac:dyDescent="0.25">
      <c r="A82" s="81" t="str">
        <f t="shared" si="47"/>
        <v>BH39DT+1</v>
      </c>
      <c r="B82" s="81" t="str">
        <f t="shared" si="48"/>
        <v>BH39DT+2</v>
      </c>
      <c r="C82" s="81" t="str">
        <f t="shared" si="49"/>
        <v>BH39DT+3</v>
      </c>
      <c r="D82" s="81" t="str">
        <f t="shared" si="50"/>
        <v>BH39DT+4</v>
      </c>
      <c r="E82" s="81" t="s">
        <v>344</v>
      </c>
      <c r="F82" s="83">
        <v>39</v>
      </c>
      <c r="G82" s="83"/>
      <c r="H82" s="91" t="s">
        <v>4408</v>
      </c>
      <c r="I82" s="82" t="s">
        <v>4409</v>
      </c>
      <c r="J82" s="82" t="s">
        <v>3946</v>
      </c>
      <c r="K82" s="82" t="str">
        <f t="shared" si="46"/>
        <v>BH39DT</v>
      </c>
      <c r="L82" s="82" t="s">
        <v>4410</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344</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344</v>
      </c>
      <c r="F83" s="83">
        <v>40</v>
      </c>
      <c r="G83" s="83"/>
      <c r="H83" s="91" t="s">
        <v>4411</v>
      </c>
      <c r="I83" s="82" t="s">
        <v>4412</v>
      </c>
      <c r="J83" s="82" t="s">
        <v>4413</v>
      </c>
      <c r="K83" s="82" t="str">
        <f t="shared" si="46"/>
        <v>BH40DT</v>
      </c>
      <c r="L83" s="82" t="s">
        <v>4414</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344</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344</v>
      </c>
      <c r="F84" s="83">
        <v>41</v>
      </c>
      <c r="G84" s="83"/>
      <c r="H84" s="91" t="s">
        <v>4415</v>
      </c>
      <c r="I84" s="82" t="s">
        <v>4416</v>
      </c>
      <c r="J84" s="82" t="s">
        <v>3946</v>
      </c>
      <c r="K84" s="82"/>
      <c r="L84" s="82" t="s">
        <v>4407</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344</v>
      </c>
      <c r="AY84" s="99">
        <v>15400</v>
      </c>
      <c r="AZ84" s="100">
        <v>7700</v>
      </c>
      <c r="BA84" s="100">
        <v>4130</v>
      </c>
      <c r="BB84" s="100">
        <v>2730</v>
      </c>
      <c r="BC84" s="249">
        <v>13200</v>
      </c>
      <c r="BD84" s="249">
        <v>6600</v>
      </c>
      <c r="BE84" s="249">
        <v>3540</v>
      </c>
      <c r="BF84" s="249">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344</v>
      </c>
      <c r="F85" s="83"/>
      <c r="G85" s="83"/>
      <c r="H85" s="91" t="s">
        <v>4417</v>
      </c>
      <c r="I85" s="82" t="s">
        <v>4418</v>
      </c>
      <c r="J85" s="82" t="s">
        <v>4413</v>
      </c>
      <c r="K85" s="82" t="str">
        <f t="shared" si="46"/>
        <v>BH41DT_D1</v>
      </c>
      <c r="L85" s="82" t="s">
        <v>4419</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344</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344</v>
      </c>
      <c r="F86" s="83"/>
      <c r="G86" s="83"/>
      <c r="H86" s="91" t="s">
        <v>4420</v>
      </c>
      <c r="I86" s="82" t="s">
        <v>4421</v>
      </c>
      <c r="J86" s="82" t="s">
        <v>4413</v>
      </c>
      <c r="K86" s="82" t="str">
        <f t="shared" si="46"/>
        <v>BH41DT_D2</v>
      </c>
      <c r="L86" s="82" t="s">
        <v>4422</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344</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344</v>
      </c>
      <c r="F87" s="83">
        <v>42</v>
      </c>
      <c r="G87" s="83"/>
      <c r="H87" s="91" t="s">
        <v>4423</v>
      </c>
      <c r="I87" s="82" t="s">
        <v>4424</v>
      </c>
      <c r="J87" s="82" t="s">
        <v>4425</v>
      </c>
      <c r="K87" s="82" t="str">
        <f t="shared" si="46"/>
        <v>BH42DT</v>
      </c>
      <c r="L87" s="82" t="s">
        <v>4419</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344</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344</v>
      </c>
      <c r="F88" s="83">
        <v>43</v>
      </c>
      <c r="G88" s="83"/>
      <c r="H88" s="91" t="s">
        <v>4426</v>
      </c>
      <c r="I88" s="82" t="s">
        <v>4427</v>
      </c>
      <c r="J88" s="82" t="s">
        <v>4248</v>
      </c>
      <c r="K88" s="82" t="str">
        <f t="shared" si="46"/>
        <v>BH43DT</v>
      </c>
      <c r="L88" s="82" t="s">
        <v>4428</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344</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344</v>
      </c>
      <c r="F89" s="83">
        <v>44</v>
      </c>
      <c r="G89" s="83"/>
      <c r="H89" s="91" t="s">
        <v>4429</v>
      </c>
      <c r="I89" s="82" t="s">
        <v>4430</v>
      </c>
      <c r="J89" s="82" t="s">
        <v>4248</v>
      </c>
      <c r="K89" s="82"/>
      <c r="L89" s="82" t="s">
        <v>4431</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344</v>
      </c>
      <c r="AY89" s="99">
        <v>13300</v>
      </c>
      <c r="AZ89" s="100">
        <v>6300</v>
      </c>
      <c r="BA89" s="100">
        <v>4130</v>
      </c>
      <c r="BB89" s="100">
        <v>2730</v>
      </c>
      <c r="BC89" s="249">
        <v>11400</v>
      </c>
      <c r="BD89" s="249">
        <v>5400</v>
      </c>
      <c r="BE89" s="249">
        <v>3540</v>
      </c>
      <c r="BF89" s="249">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344</v>
      </c>
      <c r="F90" s="83"/>
      <c r="G90" s="83"/>
      <c r="H90" s="91" t="s">
        <v>4432</v>
      </c>
      <c r="I90" s="82" t="s">
        <v>4433</v>
      </c>
      <c r="J90" s="82" t="s">
        <v>4248</v>
      </c>
      <c r="K90" s="82" t="str">
        <f t="shared" si="46"/>
        <v>BH44DT_D1</v>
      </c>
      <c r="L90" s="82" t="s">
        <v>4434</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344</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344</v>
      </c>
      <c r="F91" s="83"/>
      <c r="G91" s="83"/>
      <c r="H91" s="91" t="s">
        <v>4435</v>
      </c>
      <c r="I91" s="82" t="s">
        <v>4436</v>
      </c>
      <c r="J91" s="82" t="s">
        <v>4248</v>
      </c>
      <c r="K91" s="82" t="str">
        <f t="shared" si="46"/>
        <v>BH44DT_D2</v>
      </c>
      <c r="L91" s="82" t="s">
        <v>4437</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344</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x14ac:dyDescent="0.25">
      <c r="A92" s="81" t="str">
        <f t="shared" si="47"/>
        <v>BH45DT+1</v>
      </c>
      <c r="B92" s="81" t="str">
        <f t="shared" si="48"/>
        <v>BH45DT+2</v>
      </c>
      <c r="C92" s="81" t="str">
        <f t="shared" si="49"/>
        <v>BH45DT+3</v>
      </c>
      <c r="D92" s="81" t="str">
        <f t="shared" si="50"/>
        <v>BH45DT+4</v>
      </c>
      <c r="E92" s="81" t="s">
        <v>344</v>
      </c>
      <c r="F92" s="83">
        <v>45</v>
      </c>
      <c r="G92" s="83"/>
      <c r="H92" s="91" t="s">
        <v>4438</v>
      </c>
      <c r="I92" s="82" t="s">
        <v>4439</v>
      </c>
      <c r="J92" s="82" t="s">
        <v>4440</v>
      </c>
      <c r="K92" s="82" t="str">
        <f t="shared" si="46"/>
        <v>BH45DT</v>
      </c>
      <c r="L92" s="82" t="s">
        <v>4434</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344</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344</v>
      </c>
      <c r="F93" s="83">
        <v>46</v>
      </c>
      <c r="G93" s="83"/>
      <c r="H93" s="91" t="s">
        <v>4441</v>
      </c>
      <c r="I93" s="82" t="s">
        <v>4398</v>
      </c>
      <c r="J93" s="82" t="s">
        <v>4248</v>
      </c>
      <c r="K93" s="82"/>
      <c r="L93" s="82" t="s">
        <v>4442</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344</v>
      </c>
      <c r="AY93" s="99">
        <v>12600</v>
      </c>
      <c r="AZ93" s="100">
        <v>6300</v>
      </c>
      <c r="BA93" s="100">
        <v>3640</v>
      </c>
      <c r="BB93" s="100">
        <v>2730</v>
      </c>
      <c r="BC93" s="249">
        <v>10800</v>
      </c>
      <c r="BD93" s="249">
        <v>5400</v>
      </c>
      <c r="BE93" s="249">
        <v>3120</v>
      </c>
      <c r="BF93" s="249">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344</v>
      </c>
      <c r="F94" s="83"/>
      <c r="G94" s="83"/>
      <c r="H94" s="91" t="s">
        <v>4443</v>
      </c>
      <c r="I94" s="82" t="s">
        <v>4444</v>
      </c>
      <c r="J94" s="82" t="s">
        <v>3946</v>
      </c>
      <c r="K94" s="82" t="str">
        <f t="shared" si="46"/>
        <v>BH46DT_D1</v>
      </c>
      <c r="L94" s="82" t="s">
        <v>4445</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344</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344</v>
      </c>
      <c r="F95" s="83"/>
      <c r="G95" s="83"/>
      <c r="H95" s="91" t="s">
        <v>4446</v>
      </c>
      <c r="I95" s="82" t="s">
        <v>4447</v>
      </c>
      <c r="J95" s="82" t="s">
        <v>3946</v>
      </c>
      <c r="K95" s="82" t="str">
        <f t="shared" si="46"/>
        <v>BH46DT_D2</v>
      </c>
      <c r="L95" s="82" t="s">
        <v>4448</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344</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344</v>
      </c>
      <c r="F96" s="83">
        <v>47</v>
      </c>
      <c r="G96" s="83"/>
      <c r="H96" s="91" t="s">
        <v>4449</v>
      </c>
      <c r="I96" s="82" t="s">
        <v>4450</v>
      </c>
      <c r="J96" s="82" t="s">
        <v>4451</v>
      </c>
      <c r="K96" s="82"/>
      <c r="L96" s="82" t="s">
        <v>4445</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344</v>
      </c>
      <c r="AY96" s="99">
        <v>7000</v>
      </c>
      <c r="AZ96" s="100">
        <v>3500</v>
      </c>
      <c r="BA96" s="100">
        <v>2730</v>
      </c>
      <c r="BB96" s="100">
        <v>1820</v>
      </c>
      <c r="BC96" s="249">
        <v>6000</v>
      </c>
      <c r="BD96" s="249">
        <v>3000</v>
      </c>
      <c r="BE96" s="249">
        <v>2340</v>
      </c>
      <c r="BF96" s="249">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344</v>
      </c>
      <c r="F97" s="83"/>
      <c r="G97" s="83"/>
      <c r="H97" s="91" t="s">
        <v>4452</v>
      </c>
      <c r="I97" s="82" t="s">
        <v>4453</v>
      </c>
      <c r="J97" s="82" t="s">
        <v>3946</v>
      </c>
      <c r="K97" s="82" t="str">
        <f t="shared" si="46"/>
        <v>BH47DT_D1</v>
      </c>
      <c r="L97" s="82" t="s">
        <v>4454</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344</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344</v>
      </c>
      <c r="F98" s="83"/>
      <c r="G98" s="83"/>
      <c r="H98" s="91" t="s">
        <v>4455</v>
      </c>
      <c r="I98" s="82" t="s">
        <v>4456</v>
      </c>
      <c r="J98" s="82" t="s">
        <v>3946</v>
      </c>
      <c r="K98" s="82" t="str">
        <f t="shared" si="46"/>
        <v>BH47DT_D2</v>
      </c>
      <c r="L98" s="82" t="s">
        <v>4457</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344</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344</v>
      </c>
      <c r="F99" s="83">
        <v>48</v>
      </c>
      <c r="G99" s="83"/>
      <c r="H99" s="91" t="s">
        <v>4458</v>
      </c>
      <c r="I99" s="82" t="s">
        <v>4459</v>
      </c>
      <c r="J99" s="82" t="s">
        <v>4460</v>
      </c>
      <c r="K99" s="82" t="str">
        <f t="shared" si="46"/>
        <v>BH48DT</v>
      </c>
      <c r="L99" s="82" t="s">
        <v>4454</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344</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344</v>
      </c>
      <c r="F100" s="83">
        <v>49</v>
      </c>
      <c r="G100" s="83"/>
      <c r="H100" s="91" t="s">
        <v>4461</v>
      </c>
      <c r="I100" s="82" t="s">
        <v>4462</v>
      </c>
      <c r="J100" s="82" t="s">
        <v>4450</v>
      </c>
      <c r="K100" s="82" t="str">
        <f t="shared" si="46"/>
        <v>BH49DT</v>
      </c>
      <c r="L100" s="82" t="s">
        <v>4463</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344</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344</v>
      </c>
      <c r="F101" s="83">
        <v>50</v>
      </c>
      <c r="G101" s="83"/>
      <c r="H101" s="91" t="s">
        <v>4464</v>
      </c>
      <c r="I101" s="82" t="s">
        <v>4465</v>
      </c>
      <c r="J101" s="82" t="s">
        <v>4466</v>
      </c>
      <c r="K101" s="82"/>
      <c r="L101" s="82" t="s">
        <v>4467</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344</v>
      </c>
      <c r="AY101" s="99">
        <v>10500</v>
      </c>
      <c r="AZ101" s="100">
        <v>4900</v>
      </c>
      <c r="BA101" s="100">
        <v>2940</v>
      </c>
      <c r="BB101" s="100">
        <v>2100</v>
      </c>
      <c r="BC101" s="249">
        <v>9000</v>
      </c>
      <c r="BD101" s="249">
        <v>4200</v>
      </c>
      <c r="BE101" s="249">
        <v>2520</v>
      </c>
      <c r="BF101" s="249">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344</v>
      </c>
      <c r="F102" s="83"/>
      <c r="G102" s="83"/>
      <c r="H102" s="91" t="s">
        <v>4468</v>
      </c>
      <c r="I102" s="82" t="s">
        <v>4469</v>
      </c>
      <c r="J102" s="82" t="s">
        <v>4470</v>
      </c>
      <c r="K102" s="82" t="str">
        <f t="shared" si="46"/>
        <v>BH50DT_D1</v>
      </c>
      <c r="L102" s="82" t="s">
        <v>4471</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344</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344</v>
      </c>
      <c r="F103" s="83"/>
      <c r="G103" s="83"/>
      <c r="H103" s="91" t="s">
        <v>4472</v>
      </c>
      <c r="I103" s="82" t="s">
        <v>4473</v>
      </c>
      <c r="J103" s="82" t="s">
        <v>4470</v>
      </c>
      <c r="K103" s="82" t="str">
        <f t="shared" si="46"/>
        <v>BH50DT_D2</v>
      </c>
      <c r="L103" s="82" t="s">
        <v>4474</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344</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344</v>
      </c>
      <c r="F104" s="83"/>
      <c r="G104" s="83"/>
      <c r="H104" s="91" t="s">
        <v>4475</v>
      </c>
      <c r="I104" s="82" t="s">
        <v>4476</v>
      </c>
      <c r="J104" s="82" t="s">
        <v>4477</v>
      </c>
      <c r="K104" s="82" t="str">
        <f t="shared" si="46"/>
        <v>BH50DT_D3</v>
      </c>
      <c r="L104" s="82" t="s">
        <v>4478</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344</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344</v>
      </c>
      <c r="F105" s="83">
        <v>51</v>
      </c>
      <c r="G105" s="83"/>
      <c r="H105" s="91" t="s">
        <v>4479</v>
      </c>
      <c r="I105" s="82" t="s">
        <v>4480</v>
      </c>
      <c r="J105" s="82" t="s">
        <v>4481</v>
      </c>
      <c r="K105" s="82"/>
      <c r="L105" s="82" t="s">
        <v>4471</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344</v>
      </c>
      <c r="AY105" s="99">
        <v>8400</v>
      </c>
      <c r="AZ105" s="100">
        <v>4200</v>
      </c>
      <c r="BA105" s="100">
        <v>2800</v>
      </c>
      <c r="BB105" s="100">
        <v>1750</v>
      </c>
      <c r="BC105" s="249">
        <v>7200</v>
      </c>
      <c r="BD105" s="249">
        <v>3600</v>
      </c>
      <c r="BE105" s="249">
        <v>2400</v>
      </c>
      <c r="BF105" s="249">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344</v>
      </c>
      <c r="F106" s="83"/>
      <c r="G106" s="83"/>
      <c r="H106" s="91" t="s">
        <v>4482</v>
      </c>
      <c r="I106" s="82" t="s">
        <v>4483</v>
      </c>
      <c r="J106" s="82" t="s">
        <v>4248</v>
      </c>
      <c r="K106" s="82" t="str">
        <f t="shared" si="46"/>
        <v>BH51DT_D1</v>
      </c>
      <c r="L106" s="82" t="s">
        <v>4484</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344</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344</v>
      </c>
      <c r="F107" s="83"/>
      <c r="G107" s="83"/>
      <c r="H107" s="91" t="s">
        <v>4485</v>
      </c>
      <c r="I107" s="82" t="s">
        <v>4486</v>
      </c>
      <c r="J107" s="82" t="s">
        <v>4487</v>
      </c>
      <c r="K107" s="82" t="str">
        <f t="shared" si="46"/>
        <v>BH51DT_D2</v>
      </c>
      <c r="L107" s="82" t="s">
        <v>4488</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344</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344</v>
      </c>
      <c r="F108" s="83">
        <v>52</v>
      </c>
      <c r="G108" s="83"/>
      <c r="H108" s="91" t="s">
        <v>4489</v>
      </c>
      <c r="I108" s="82" t="s">
        <v>4490</v>
      </c>
      <c r="J108" s="82" t="s">
        <v>4248</v>
      </c>
      <c r="K108" s="82"/>
      <c r="L108" s="82" t="s">
        <v>4484</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344</v>
      </c>
      <c r="AY108" s="99">
        <v>11200</v>
      </c>
      <c r="AZ108" s="100">
        <v>4900</v>
      </c>
      <c r="BA108" s="100">
        <v>2940</v>
      </c>
      <c r="BB108" s="100">
        <v>2310</v>
      </c>
      <c r="BC108" s="249">
        <v>9600</v>
      </c>
      <c r="BD108" s="249">
        <v>4200</v>
      </c>
      <c r="BE108" s="249">
        <v>2520</v>
      </c>
      <c r="BF108" s="249">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344</v>
      </c>
      <c r="F109" s="83"/>
      <c r="G109" s="83"/>
      <c r="H109" s="91" t="s">
        <v>4491</v>
      </c>
      <c r="I109" s="82" t="s">
        <v>4492</v>
      </c>
      <c r="J109" s="82" t="s">
        <v>4484</v>
      </c>
      <c r="K109" s="82" t="str">
        <f t="shared" si="46"/>
        <v>BH52DT_D1</v>
      </c>
      <c r="L109" s="82" t="s">
        <v>4493</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344</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344</v>
      </c>
      <c r="F110" s="83"/>
      <c r="G110" s="83"/>
      <c r="H110" s="91" t="s">
        <v>4494</v>
      </c>
      <c r="I110" s="82" t="s">
        <v>4495</v>
      </c>
      <c r="J110" s="82" t="s">
        <v>4484</v>
      </c>
      <c r="K110" s="82" t="str">
        <f t="shared" si="46"/>
        <v>BH52DT_D2</v>
      </c>
      <c r="L110" s="82" t="s">
        <v>4496</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344</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344</v>
      </c>
      <c r="F111" s="83">
        <v>53</v>
      </c>
      <c r="G111" s="83"/>
      <c r="H111" s="91" t="s">
        <v>4497</v>
      </c>
      <c r="I111" s="82" t="s">
        <v>4498</v>
      </c>
      <c r="J111" s="82" t="s">
        <v>4499</v>
      </c>
      <c r="K111" s="82" t="str">
        <f t="shared" si="46"/>
        <v>BH53DT</v>
      </c>
      <c r="L111" s="82" t="s">
        <v>4493</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344</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344</v>
      </c>
      <c r="F112" s="83">
        <v>54</v>
      </c>
      <c r="G112" s="83"/>
      <c r="H112" s="91" t="s">
        <v>4500</v>
      </c>
      <c r="I112" s="82" t="s">
        <v>4501</v>
      </c>
      <c r="J112" s="82" t="s">
        <v>4502</v>
      </c>
      <c r="K112" s="82"/>
      <c r="L112" s="82" t="s">
        <v>4467</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344</v>
      </c>
      <c r="AY112" s="99">
        <v>10500</v>
      </c>
      <c r="AZ112" s="100">
        <v>5600</v>
      </c>
      <c r="BA112" s="100">
        <v>2940</v>
      </c>
      <c r="BB112" s="100">
        <v>2100</v>
      </c>
      <c r="BC112" s="249">
        <v>9000</v>
      </c>
      <c r="BD112" s="249">
        <v>4800</v>
      </c>
      <c r="BE112" s="249">
        <v>2520</v>
      </c>
      <c r="BF112" s="249">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344</v>
      </c>
      <c r="F113" s="83"/>
      <c r="G113" s="83"/>
      <c r="H113" s="91" t="s">
        <v>4503</v>
      </c>
      <c r="I113" s="82" t="s">
        <v>4504</v>
      </c>
      <c r="J113" s="82" t="s">
        <v>4248</v>
      </c>
      <c r="K113" s="82" t="str">
        <f t="shared" si="46"/>
        <v>BH54DT_D1</v>
      </c>
      <c r="L113" s="82" t="s">
        <v>4505</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344</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344</v>
      </c>
      <c r="F114" s="83"/>
      <c r="G114" s="83"/>
      <c r="H114" s="91" t="s">
        <v>4506</v>
      </c>
      <c r="I114" s="82" t="s">
        <v>4507</v>
      </c>
      <c r="J114" s="82" t="s">
        <v>4248</v>
      </c>
      <c r="K114" s="82" t="str">
        <f t="shared" si="46"/>
        <v>BH54DT_D2</v>
      </c>
      <c r="L114" s="82" t="s">
        <v>4508</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344</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344</v>
      </c>
      <c r="F115" s="83">
        <v>55</v>
      </c>
      <c r="G115" s="83"/>
      <c r="H115" s="91" t="s">
        <v>4509</v>
      </c>
      <c r="I115" s="82" t="s">
        <v>4413</v>
      </c>
      <c r="J115" s="82" t="s">
        <v>4510</v>
      </c>
      <c r="K115" s="82"/>
      <c r="L115" s="82" t="s">
        <v>4511</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344</v>
      </c>
      <c r="AY115" s="99">
        <v>10500</v>
      </c>
      <c r="AZ115" s="100">
        <v>4900</v>
      </c>
      <c r="BA115" s="100">
        <v>2940</v>
      </c>
      <c r="BB115" s="100">
        <v>2100</v>
      </c>
      <c r="BC115" s="249">
        <v>9000</v>
      </c>
      <c r="BD115" s="249">
        <v>4200</v>
      </c>
      <c r="BE115" s="249">
        <v>2520</v>
      </c>
      <c r="BF115" s="249">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344</v>
      </c>
      <c r="F116" s="83"/>
      <c r="G116" s="83"/>
      <c r="H116" s="91" t="s">
        <v>4512</v>
      </c>
      <c r="I116" s="82" t="s">
        <v>4513</v>
      </c>
      <c r="J116" s="82" t="s">
        <v>4514</v>
      </c>
      <c r="K116" s="82" t="str">
        <f t="shared" si="46"/>
        <v>BH55DT_D1</v>
      </c>
      <c r="L116" s="82" t="s">
        <v>4515</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344</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344</v>
      </c>
      <c r="F117" s="83"/>
      <c r="G117" s="83"/>
      <c r="H117" s="91" t="s">
        <v>4516</v>
      </c>
      <c r="I117" s="82" t="s">
        <v>4517</v>
      </c>
      <c r="J117" s="82" t="s">
        <v>4518</v>
      </c>
      <c r="K117" s="82" t="str">
        <f t="shared" si="46"/>
        <v>BH55DT_D2</v>
      </c>
      <c r="L117" s="82" t="s">
        <v>4519</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344</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344</v>
      </c>
      <c r="F118" s="83"/>
      <c r="G118" s="83"/>
      <c r="H118" s="91" t="s">
        <v>4520</v>
      </c>
      <c r="I118" s="82" t="s">
        <v>4521</v>
      </c>
      <c r="J118" s="82" t="s">
        <v>4522</v>
      </c>
      <c r="K118" s="82" t="str">
        <f t="shared" si="46"/>
        <v>BH55DT_D3</v>
      </c>
      <c r="L118" s="82" t="s">
        <v>4523</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344</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344</v>
      </c>
      <c r="F119" s="83">
        <v>56</v>
      </c>
      <c r="G119" s="83"/>
      <c r="H119" s="91" t="s">
        <v>4524</v>
      </c>
      <c r="I119" s="82" t="s">
        <v>4525</v>
      </c>
      <c r="J119" s="82" t="s">
        <v>4526</v>
      </c>
      <c r="K119" s="82" t="str">
        <f t="shared" si="46"/>
        <v>BH56DT</v>
      </c>
      <c r="L119" s="82" t="s">
        <v>4515</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344</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344</v>
      </c>
      <c r="F120" s="83">
        <v>57</v>
      </c>
      <c r="G120" s="83"/>
      <c r="H120" s="91" t="s">
        <v>4527</v>
      </c>
      <c r="I120" s="82" t="s">
        <v>4528</v>
      </c>
      <c r="J120" s="82" t="s">
        <v>4413</v>
      </c>
      <c r="K120" s="82" t="str">
        <f t="shared" si="46"/>
        <v>BH57DT</v>
      </c>
      <c r="L120" s="82" t="s">
        <v>4529</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344</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x14ac:dyDescent="0.25">
      <c r="A121" s="81" t="str">
        <f t="shared" si="47"/>
        <v>BH58DT+1</v>
      </c>
      <c r="B121" s="81" t="str">
        <f t="shared" si="48"/>
        <v>BH58DT+2</v>
      </c>
      <c r="C121" s="81" t="str">
        <f t="shared" si="49"/>
        <v>BH58DT+3</v>
      </c>
      <c r="D121" s="81" t="str">
        <f t="shared" si="50"/>
        <v>BH58DT+4</v>
      </c>
      <c r="E121" s="81" t="s">
        <v>344</v>
      </c>
      <c r="F121" s="83">
        <v>58</v>
      </c>
      <c r="G121" s="83"/>
      <c r="H121" s="91" t="s">
        <v>4530</v>
      </c>
      <c r="I121" s="82" t="s">
        <v>4531</v>
      </c>
      <c r="J121" s="82" t="s">
        <v>4248</v>
      </c>
      <c r="K121" s="82" t="str">
        <f t="shared" si="46"/>
        <v>BH58DT</v>
      </c>
      <c r="L121" s="82" t="s">
        <v>4532</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344</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344</v>
      </c>
      <c r="F122" s="83">
        <v>59</v>
      </c>
      <c r="G122" s="83"/>
      <c r="H122" s="91" t="s">
        <v>4533</v>
      </c>
      <c r="I122" s="82" t="s">
        <v>144</v>
      </c>
      <c r="J122" s="82" t="s">
        <v>4413</v>
      </c>
      <c r="K122" s="82"/>
      <c r="L122" s="82" t="s">
        <v>4534</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344</v>
      </c>
      <c r="AY122" s="99">
        <v>15400</v>
      </c>
      <c r="AZ122" s="100">
        <v>6300</v>
      </c>
      <c r="BA122" s="100">
        <v>4200</v>
      </c>
      <c r="BB122" s="100">
        <v>2730</v>
      </c>
      <c r="BC122" s="249">
        <v>13200</v>
      </c>
      <c r="BD122" s="249">
        <v>5400</v>
      </c>
      <c r="BE122" s="249">
        <v>3600</v>
      </c>
      <c r="BF122" s="249">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344</v>
      </c>
      <c r="F123" s="83"/>
      <c r="G123" s="83"/>
      <c r="H123" s="91" t="s">
        <v>4535</v>
      </c>
      <c r="I123" s="82" t="s">
        <v>4536</v>
      </c>
      <c r="J123" s="82" t="s">
        <v>4537</v>
      </c>
      <c r="K123" s="82" t="str">
        <f t="shared" si="46"/>
        <v>BH59DT_D1</v>
      </c>
      <c r="L123" s="82" t="s">
        <v>4538</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344</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344</v>
      </c>
      <c r="F124" s="83"/>
      <c r="G124" s="83"/>
      <c r="H124" s="91" t="s">
        <v>4539</v>
      </c>
      <c r="I124" s="82" t="s">
        <v>4540</v>
      </c>
      <c r="J124" s="82" t="s">
        <v>4537</v>
      </c>
      <c r="K124" s="82" t="str">
        <f t="shared" si="46"/>
        <v>BH59DT_D2</v>
      </c>
      <c r="L124" s="82" t="s">
        <v>4541</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344</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344</v>
      </c>
      <c r="F125" s="83"/>
      <c r="G125" s="83"/>
      <c r="H125" s="91" t="s">
        <v>4542</v>
      </c>
      <c r="I125" s="82" t="s">
        <v>4543</v>
      </c>
      <c r="J125" s="82" t="s">
        <v>4544</v>
      </c>
      <c r="K125" s="82" t="str">
        <f t="shared" si="46"/>
        <v>BH59DT_D3</v>
      </c>
      <c r="L125" s="82" t="s">
        <v>4545</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344</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344</v>
      </c>
      <c r="F126" s="83">
        <v>60</v>
      </c>
      <c r="G126" s="83"/>
      <c r="H126" s="91" t="s">
        <v>4546</v>
      </c>
      <c r="I126" s="82" t="s">
        <v>4547</v>
      </c>
      <c r="J126" s="82" t="s">
        <v>4548</v>
      </c>
      <c r="K126" s="82" t="str">
        <f t="shared" si="46"/>
        <v>BH60DT</v>
      </c>
      <c r="L126" s="82" t="s">
        <v>4538</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344</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344</v>
      </c>
      <c r="F127" s="83">
        <v>61</v>
      </c>
      <c r="G127" s="83"/>
      <c r="H127" s="91" t="s">
        <v>4549</v>
      </c>
      <c r="I127" s="82" t="s">
        <v>4550</v>
      </c>
      <c r="J127" s="82" t="s">
        <v>144</v>
      </c>
      <c r="K127" s="82" t="str">
        <f t="shared" si="46"/>
        <v>BH61DT</v>
      </c>
      <c r="L127" s="82" t="s">
        <v>4551</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344</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344</v>
      </c>
      <c r="F128" s="83">
        <v>62</v>
      </c>
      <c r="G128" s="83"/>
      <c r="H128" s="91" t="s">
        <v>4552</v>
      </c>
      <c r="I128" s="82" t="s">
        <v>4553</v>
      </c>
      <c r="J128" s="82" t="s">
        <v>144</v>
      </c>
      <c r="K128" s="82"/>
      <c r="L128" s="82" t="s">
        <v>4554</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344</v>
      </c>
      <c r="AY128" s="99">
        <v>11900</v>
      </c>
      <c r="AZ128" s="100">
        <v>5600</v>
      </c>
      <c r="BA128" s="100">
        <v>3220</v>
      </c>
      <c r="BB128" s="100">
        <v>2310</v>
      </c>
      <c r="BC128" s="249">
        <v>10200</v>
      </c>
      <c r="BD128" s="249">
        <v>4800</v>
      </c>
      <c r="BE128" s="249">
        <v>2760</v>
      </c>
      <c r="BF128" s="249">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344</v>
      </c>
      <c r="F129" s="83"/>
      <c r="G129" s="83"/>
      <c r="H129" s="91" t="s">
        <v>4555</v>
      </c>
      <c r="I129" s="82" t="s">
        <v>4556</v>
      </c>
      <c r="J129" s="82" t="s">
        <v>144</v>
      </c>
      <c r="K129" s="82" t="str">
        <f t="shared" si="46"/>
        <v>BH62DT_D1</v>
      </c>
      <c r="L129" s="82" t="s">
        <v>4557</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344</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344</v>
      </c>
      <c r="F130" s="83"/>
      <c r="G130" s="83"/>
      <c r="H130" s="91" t="s">
        <v>4558</v>
      </c>
      <c r="I130" s="82" t="s">
        <v>4559</v>
      </c>
      <c r="J130" s="82" t="s">
        <v>144</v>
      </c>
      <c r="K130" s="82" t="str">
        <f t="shared" si="46"/>
        <v>BH62DT_D2</v>
      </c>
      <c r="L130" s="82" t="s">
        <v>288</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344</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344</v>
      </c>
      <c r="F131" s="83"/>
      <c r="G131" s="83"/>
      <c r="H131" s="91" t="s">
        <v>4560</v>
      </c>
      <c r="I131" s="82" t="s">
        <v>4561</v>
      </c>
      <c r="J131" s="82" t="s">
        <v>288</v>
      </c>
      <c r="K131" s="82" t="str">
        <f t="shared" si="46"/>
        <v>BH62DT_D3</v>
      </c>
      <c r="L131" s="82" t="s">
        <v>4562</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344</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344</v>
      </c>
      <c r="F132" s="83"/>
      <c r="G132" s="83"/>
      <c r="H132" s="91" t="s">
        <v>4563</v>
      </c>
      <c r="I132" s="82" t="s">
        <v>4564</v>
      </c>
      <c r="J132" s="82" t="s">
        <v>4565</v>
      </c>
      <c r="K132" s="82" t="str">
        <f t="shared" si="46"/>
        <v>BH62DT_D4</v>
      </c>
      <c r="L132" s="82" t="s">
        <v>4566</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344</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344</v>
      </c>
      <c r="F133" s="83">
        <v>63</v>
      </c>
      <c r="G133" s="83"/>
      <c r="H133" s="91" t="s">
        <v>4567</v>
      </c>
      <c r="I133" s="82" t="s">
        <v>4568</v>
      </c>
      <c r="J133" s="82" t="s">
        <v>4569</v>
      </c>
      <c r="K133" s="82" t="str">
        <f t="shared" si="46"/>
        <v>BH63DT</v>
      </c>
      <c r="L133" s="82" t="s">
        <v>4557</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344</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344</v>
      </c>
      <c r="F134" s="83">
        <v>64</v>
      </c>
      <c r="G134" s="83"/>
      <c r="H134" s="91" t="s">
        <v>4570</v>
      </c>
      <c r="I134" s="82" t="s">
        <v>4571</v>
      </c>
      <c r="J134" s="82" t="s">
        <v>4572</v>
      </c>
      <c r="K134" s="82" t="str">
        <f t="shared" si="46"/>
        <v>BH64DT</v>
      </c>
      <c r="L134" s="82" t="s">
        <v>4573</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344</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344</v>
      </c>
      <c r="F135" s="83">
        <v>65</v>
      </c>
      <c r="G135" s="83"/>
      <c r="H135" s="91" t="s">
        <v>4574</v>
      </c>
      <c r="I135" s="82" t="s">
        <v>4575</v>
      </c>
      <c r="J135" s="82" t="s">
        <v>4576</v>
      </c>
      <c r="K135" s="82"/>
      <c r="L135" s="82" t="s">
        <v>144</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344</v>
      </c>
      <c r="AY135" s="99">
        <v>12600</v>
      </c>
      <c r="AZ135" s="100">
        <v>6300</v>
      </c>
      <c r="BA135" s="100">
        <v>4200</v>
      </c>
      <c r="BB135" s="100">
        <v>2520</v>
      </c>
      <c r="BC135" s="249">
        <v>10800</v>
      </c>
      <c r="BD135" s="249">
        <v>5400</v>
      </c>
      <c r="BE135" s="249">
        <v>3600</v>
      </c>
      <c r="BF135" s="249">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344</v>
      </c>
      <c r="F136" s="83"/>
      <c r="G136" s="83"/>
      <c r="H136" s="91" t="s">
        <v>4577</v>
      </c>
      <c r="I136" s="82" t="s">
        <v>4578</v>
      </c>
      <c r="J136" s="82" t="s">
        <v>4579</v>
      </c>
      <c r="K136" s="82" t="str">
        <f t="shared" si="46"/>
        <v>BH65DT_D1</v>
      </c>
      <c r="L136" s="82" t="s">
        <v>4580</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344</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344</v>
      </c>
      <c r="F137" s="83"/>
      <c r="G137" s="83"/>
      <c r="H137" s="91" t="s">
        <v>4581</v>
      </c>
      <c r="I137" s="82" t="s">
        <v>4582</v>
      </c>
      <c r="J137" s="82" t="s">
        <v>144</v>
      </c>
      <c r="K137" s="82" t="str">
        <f t="shared" si="46"/>
        <v>BH65DT_D2</v>
      </c>
      <c r="L137" s="82" t="s">
        <v>4583</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344</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344</v>
      </c>
      <c r="F138" s="83"/>
      <c r="G138" s="83"/>
      <c r="H138" s="91" t="s">
        <v>4584</v>
      </c>
      <c r="I138" s="82" t="s">
        <v>4585</v>
      </c>
      <c r="J138" s="82" t="s">
        <v>4586</v>
      </c>
      <c r="K138" s="82" t="str">
        <f t="shared" si="46"/>
        <v>BH65DT_D3</v>
      </c>
      <c r="L138" s="82" t="s">
        <v>4587</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344</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344</v>
      </c>
      <c r="F139" s="83">
        <v>66</v>
      </c>
      <c r="G139" s="83"/>
      <c r="H139" s="91" t="s">
        <v>4588</v>
      </c>
      <c r="I139" s="82" t="s">
        <v>4544</v>
      </c>
      <c r="J139" s="82" t="s">
        <v>4589</v>
      </c>
      <c r="K139" s="82" t="str">
        <f t="shared" si="46"/>
        <v>BH66DT</v>
      </c>
      <c r="L139" s="82" t="s">
        <v>4580</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344</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344</v>
      </c>
      <c r="F140" s="83">
        <v>67</v>
      </c>
      <c r="G140" s="83"/>
      <c r="H140" s="91" t="s">
        <v>4590</v>
      </c>
      <c r="I140" s="82" t="s">
        <v>4591</v>
      </c>
      <c r="J140" s="82" t="s">
        <v>144</v>
      </c>
      <c r="K140" s="82" t="str">
        <f t="shared" ref="K140:K203" si="81">H140</f>
        <v>BH67DT</v>
      </c>
      <c r="L140" s="82" t="s">
        <v>4592</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344</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344</v>
      </c>
      <c r="F141" s="83">
        <v>68</v>
      </c>
      <c r="G141" s="83"/>
      <c r="H141" s="91" t="s">
        <v>4593</v>
      </c>
      <c r="I141" s="82" t="s">
        <v>208</v>
      </c>
      <c r="J141" s="82" t="s">
        <v>144</v>
      </c>
      <c r="K141" s="82"/>
      <c r="L141" s="82" t="s">
        <v>4592</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344</v>
      </c>
      <c r="AY141" s="99">
        <v>7000</v>
      </c>
      <c r="AZ141" s="100">
        <v>3500</v>
      </c>
      <c r="BA141" s="100">
        <v>2100</v>
      </c>
      <c r="BB141" s="100">
        <v>1470</v>
      </c>
      <c r="BC141" s="249">
        <v>6000</v>
      </c>
      <c r="BD141" s="249">
        <v>3000</v>
      </c>
      <c r="BE141" s="249">
        <v>1800</v>
      </c>
      <c r="BF141" s="249">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344</v>
      </c>
      <c r="F142" s="83"/>
      <c r="G142" s="83"/>
      <c r="H142" s="91" t="s">
        <v>4594</v>
      </c>
      <c r="I142" s="82" t="s">
        <v>4595</v>
      </c>
      <c r="J142" s="82" t="s">
        <v>4248</v>
      </c>
      <c r="K142" s="82" t="str">
        <f t="shared" si="81"/>
        <v>BH68DT_D1</v>
      </c>
      <c r="L142" s="82" t="s">
        <v>4388</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344</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344</v>
      </c>
      <c r="F143" s="83"/>
      <c r="G143" s="83"/>
      <c r="H143" s="91" t="s">
        <v>4596</v>
      </c>
      <c r="I143" s="82" t="s">
        <v>4597</v>
      </c>
      <c r="J143" s="82" t="s">
        <v>4248</v>
      </c>
      <c r="K143" s="82" t="str">
        <f t="shared" si="81"/>
        <v>BH68DT_D2</v>
      </c>
      <c r="L143" s="82" t="s">
        <v>4598</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344</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344</v>
      </c>
      <c r="F144" s="83"/>
      <c r="G144" s="83"/>
      <c r="H144" s="91" t="s">
        <v>4599</v>
      </c>
      <c r="I144" s="82" t="s">
        <v>4600</v>
      </c>
      <c r="J144" s="82" t="s">
        <v>4598</v>
      </c>
      <c r="K144" s="82" t="str">
        <f t="shared" si="81"/>
        <v>BH68DT_D3</v>
      </c>
      <c r="L144" s="82" t="s">
        <v>279</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344</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344</v>
      </c>
      <c r="F145" s="83"/>
      <c r="G145" s="83"/>
      <c r="H145" s="91" t="s">
        <v>4601</v>
      </c>
      <c r="I145" s="82" t="s">
        <v>4602</v>
      </c>
      <c r="J145" s="82" t="s">
        <v>279</v>
      </c>
      <c r="K145" s="82" t="str">
        <f t="shared" si="81"/>
        <v>BH68DT_D4</v>
      </c>
      <c r="L145" s="82" t="s">
        <v>312</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344</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344</v>
      </c>
      <c r="F146" s="83"/>
      <c r="G146" s="83"/>
      <c r="H146" s="91" t="s">
        <v>4603</v>
      </c>
      <c r="I146" s="82" t="s">
        <v>4604</v>
      </c>
      <c r="J146" s="82" t="s">
        <v>312</v>
      </c>
      <c r="K146" s="82" t="str">
        <f t="shared" si="81"/>
        <v>BH68DT_D5</v>
      </c>
      <c r="L146" s="82" t="s">
        <v>4605</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344</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344</v>
      </c>
      <c r="F147" s="83">
        <v>69</v>
      </c>
      <c r="G147" s="83"/>
      <c r="H147" s="91" t="s">
        <v>4606</v>
      </c>
      <c r="I147" s="82" t="s">
        <v>312</v>
      </c>
      <c r="J147" s="82" t="s">
        <v>4607</v>
      </c>
      <c r="K147" s="82" t="str">
        <f t="shared" si="81"/>
        <v>BH69DT</v>
      </c>
      <c r="L147" s="82" t="s">
        <v>4388</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344</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344</v>
      </c>
      <c r="F148" s="83">
        <v>70</v>
      </c>
      <c r="G148" s="83"/>
      <c r="H148" s="91" t="s">
        <v>4608</v>
      </c>
      <c r="I148" s="82" t="s">
        <v>4609</v>
      </c>
      <c r="J148" s="82" t="s">
        <v>208</v>
      </c>
      <c r="K148" s="82" t="str">
        <f t="shared" si="81"/>
        <v>BH70DT</v>
      </c>
      <c r="L148" s="82" t="s">
        <v>4610</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344</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344</v>
      </c>
      <c r="F149" s="83">
        <v>71</v>
      </c>
      <c r="G149" s="83"/>
      <c r="H149" s="91" t="s">
        <v>4611</v>
      </c>
      <c r="I149" s="82" t="s">
        <v>4612</v>
      </c>
      <c r="J149" s="82" t="s">
        <v>261</v>
      </c>
      <c r="K149" s="82" t="str">
        <f t="shared" si="81"/>
        <v>BH71DT</v>
      </c>
      <c r="L149" s="82" t="s">
        <v>4613</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344</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344</v>
      </c>
      <c r="F150" s="83">
        <v>72</v>
      </c>
      <c r="G150" s="83"/>
      <c r="H150" s="91" t="s">
        <v>4614</v>
      </c>
      <c r="I150" s="82" t="s">
        <v>261</v>
      </c>
      <c r="J150" s="82" t="s">
        <v>208</v>
      </c>
      <c r="K150" s="82" t="str">
        <f t="shared" si="81"/>
        <v>BH72DT</v>
      </c>
      <c r="L150" s="82" t="s">
        <v>312</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344</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344</v>
      </c>
      <c r="F151" s="83">
        <v>73</v>
      </c>
      <c r="G151" s="83"/>
      <c r="H151" s="91" t="s">
        <v>4615</v>
      </c>
      <c r="I151" s="82" t="s">
        <v>4616</v>
      </c>
      <c r="J151" s="82" t="s">
        <v>4612</v>
      </c>
      <c r="K151" s="82" t="str">
        <f t="shared" si="81"/>
        <v>BH73DT</v>
      </c>
      <c r="L151" s="82" t="s">
        <v>4617</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344</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344</v>
      </c>
      <c r="F152" s="83">
        <v>74</v>
      </c>
      <c r="G152" s="83"/>
      <c r="H152" s="91" t="s">
        <v>4618</v>
      </c>
      <c r="I152" s="82" t="s">
        <v>4619</v>
      </c>
      <c r="J152" s="82" t="s">
        <v>208</v>
      </c>
      <c r="K152" s="82" t="str">
        <f t="shared" si="81"/>
        <v>BH74DT</v>
      </c>
      <c r="L152" s="82" t="s">
        <v>4620</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344</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344</v>
      </c>
      <c r="F153" s="83">
        <v>75</v>
      </c>
      <c r="G153" s="83"/>
      <c r="H153" s="91" t="s">
        <v>4621</v>
      </c>
      <c r="I153" s="82" t="s">
        <v>279</v>
      </c>
      <c r="J153" s="82" t="s">
        <v>208</v>
      </c>
      <c r="K153" s="82" t="str">
        <f t="shared" si="81"/>
        <v>BH75DT</v>
      </c>
      <c r="L153" s="82" t="s">
        <v>4622</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344</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344</v>
      </c>
      <c r="F154" s="83">
        <v>76</v>
      </c>
      <c r="G154" s="83"/>
      <c r="H154" s="91" t="s">
        <v>4623</v>
      </c>
      <c r="I154" s="82" t="s">
        <v>4624</v>
      </c>
      <c r="J154" s="82" t="s">
        <v>208</v>
      </c>
      <c r="K154" s="82" t="str">
        <f t="shared" si="81"/>
        <v>BH76DT</v>
      </c>
      <c r="L154" s="82" t="s">
        <v>4625</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344</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344</v>
      </c>
      <c r="F155" s="83">
        <v>77</v>
      </c>
      <c r="G155" s="83"/>
      <c r="H155" s="91" t="s">
        <v>4626</v>
      </c>
      <c r="I155" s="82" t="s">
        <v>4627</v>
      </c>
      <c r="J155" s="82" t="s">
        <v>4344</v>
      </c>
      <c r="K155" s="82" t="str">
        <f t="shared" si="81"/>
        <v>BH77DT</v>
      </c>
      <c r="L155" s="82" t="s">
        <v>4628</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344</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344</v>
      </c>
      <c r="F156" s="83">
        <v>78</v>
      </c>
      <c r="G156" s="83"/>
      <c r="H156" s="91" t="s">
        <v>4629</v>
      </c>
      <c r="I156" s="82" t="s">
        <v>4630</v>
      </c>
      <c r="J156" s="82" t="s">
        <v>4344</v>
      </c>
      <c r="K156" s="82"/>
      <c r="L156" s="82" t="s">
        <v>4631</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344</v>
      </c>
      <c r="AY156" s="99">
        <v>14700</v>
      </c>
      <c r="AZ156" s="100">
        <v>9100</v>
      </c>
      <c r="BA156" s="100">
        <v>4200</v>
      </c>
      <c r="BB156" s="100">
        <v>2520</v>
      </c>
      <c r="BC156" s="249">
        <v>12600</v>
      </c>
      <c r="BD156" s="249">
        <v>7800</v>
      </c>
      <c r="BE156" s="249">
        <v>3600</v>
      </c>
      <c r="BF156" s="249">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344</v>
      </c>
      <c r="F157" s="83"/>
      <c r="G157" s="83"/>
      <c r="H157" s="91" t="s">
        <v>4632</v>
      </c>
      <c r="I157" s="82" t="s">
        <v>4633</v>
      </c>
      <c r="J157" s="82" t="s">
        <v>4634</v>
      </c>
      <c r="K157" s="82" t="str">
        <f t="shared" si="81"/>
        <v>BH78DT_D1</v>
      </c>
      <c r="L157" s="82" t="s">
        <v>4635</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344</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344</v>
      </c>
      <c r="F158" s="83"/>
      <c r="G158" s="83"/>
      <c r="H158" s="91" t="s">
        <v>4636</v>
      </c>
      <c r="I158" s="82" t="s">
        <v>4637</v>
      </c>
      <c r="J158" s="82" t="s">
        <v>4634</v>
      </c>
      <c r="K158" s="82" t="str">
        <f t="shared" si="81"/>
        <v>BH78DT_D2</v>
      </c>
      <c r="L158" s="82" t="s">
        <v>4638</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344</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344</v>
      </c>
      <c r="F159" s="83"/>
      <c r="G159" s="83"/>
      <c r="H159" s="91" t="s">
        <v>4639</v>
      </c>
      <c r="I159" s="82" t="s">
        <v>4640</v>
      </c>
      <c r="J159" s="82" t="s">
        <v>4641</v>
      </c>
      <c r="K159" s="82" t="str">
        <f t="shared" si="81"/>
        <v>BH78DT_D3</v>
      </c>
      <c r="L159" s="82" t="s">
        <v>4642</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344</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344</v>
      </c>
      <c r="F160" s="83"/>
      <c r="G160" s="83"/>
      <c r="H160" s="91" t="s">
        <v>4643</v>
      </c>
      <c r="I160" s="82" t="s">
        <v>4644</v>
      </c>
      <c r="J160" s="82" t="s">
        <v>4645</v>
      </c>
      <c r="K160" s="82" t="str">
        <f t="shared" si="81"/>
        <v>BH78DT_D4</v>
      </c>
      <c r="L160" s="82" t="s">
        <v>4646</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344</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344</v>
      </c>
      <c r="F161" s="83"/>
      <c r="G161" s="83"/>
      <c r="H161" s="91" t="s">
        <v>4647</v>
      </c>
      <c r="I161" s="82" t="s">
        <v>4648</v>
      </c>
      <c r="J161" s="82" t="s">
        <v>4649</v>
      </c>
      <c r="K161" s="82" t="str">
        <f t="shared" si="81"/>
        <v>BH78DT_D5</v>
      </c>
      <c r="L161" s="82" t="s">
        <v>4650</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344</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344</v>
      </c>
      <c r="F162" s="83"/>
      <c r="G162" s="83"/>
      <c r="H162" s="91" t="s">
        <v>4651</v>
      </c>
      <c r="I162" s="82" t="s">
        <v>4652</v>
      </c>
      <c r="J162" s="82" t="s">
        <v>4650</v>
      </c>
      <c r="K162" s="82" t="str">
        <f t="shared" si="81"/>
        <v>BH78DT_D6</v>
      </c>
      <c r="L162" s="82" t="s">
        <v>4653</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344</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344</v>
      </c>
      <c r="F163" s="83">
        <v>79</v>
      </c>
      <c r="G163" s="83"/>
      <c r="H163" s="91" t="s">
        <v>4654</v>
      </c>
      <c r="I163" s="82" t="s">
        <v>4649</v>
      </c>
      <c r="J163" s="82" t="s">
        <v>4655</v>
      </c>
      <c r="K163" s="82" t="str">
        <f t="shared" si="81"/>
        <v>BH79DT</v>
      </c>
      <c r="L163" s="82" t="s">
        <v>4635</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344</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344</v>
      </c>
      <c r="F164" s="83">
        <v>80</v>
      </c>
      <c r="G164" s="83"/>
      <c r="H164" s="91" t="s">
        <v>4656</v>
      </c>
      <c r="I164" s="82" t="s">
        <v>4657</v>
      </c>
      <c r="J164" s="82" t="s">
        <v>4248</v>
      </c>
      <c r="K164" s="82" t="str">
        <f t="shared" si="81"/>
        <v>BH80DT</v>
      </c>
      <c r="L164" s="82" t="s">
        <v>4658</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344</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344</v>
      </c>
      <c r="F165" s="83">
        <v>81</v>
      </c>
      <c r="G165" s="83"/>
      <c r="H165" s="91" t="s">
        <v>4659</v>
      </c>
      <c r="I165" s="82" t="s">
        <v>4660</v>
      </c>
      <c r="J165" s="82" t="s">
        <v>4661</v>
      </c>
      <c r="K165" s="82"/>
      <c r="L165" s="82" t="s">
        <v>4662</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344</v>
      </c>
      <c r="AY165" s="99">
        <v>9800</v>
      </c>
      <c r="AZ165" s="100">
        <v>4900</v>
      </c>
      <c r="BA165" s="100">
        <v>3080</v>
      </c>
      <c r="BB165" s="100">
        <v>2310</v>
      </c>
      <c r="BC165" s="249">
        <v>8400</v>
      </c>
      <c r="BD165" s="249">
        <v>4200</v>
      </c>
      <c r="BE165" s="249">
        <v>2640</v>
      </c>
      <c r="BF165" s="249">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344</v>
      </c>
      <c r="F166" s="83"/>
      <c r="G166" s="83"/>
      <c r="H166" s="91" t="s">
        <v>4663</v>
      </c>
      <c r="I166" s="82" t="s">
        <v>4664</v>
      </c>
      <c r="J166" s="82" t="s">
        <v>4665</v>
      </c>
      <c r="K166" s="82" t="str">
        <f t="shared" si="81"/>
        <v>BH81DT_D1</v>
      </c>
      <c r="L166" s="82" t="s">
        <v>4613</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344</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344</v>
      </c>
      <c r="F167" s="83"/>
      <c r="G167" s="83"/>
      <c r="H167" s="91" t="s">
        <v>4666</v>
      </c>
      <c r="I167" s="82" t="s">
        <v>4667</v>
      </c>
      <c r="J167" s="82" t="s">
        <v>4665</v>
      </c>
      <c r="K167" s="82" t="str">
        <f t="shared" si="81"/>
        <v>BH81DT_D2</v>
      </c>
      <c r="L167" s="82" t="s">
        <v>4668</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344</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344</v>
      </c>
      <c r="F168" s="83">
        <v>82</v>
      </c>
      <c r="G168" s="83"/>
      <c r="H168" s="91" t="s">
        <v>4669</v>
      </c>
      <c r="I168" s="82" t="s">
        <v>4670</v>
      </c>
      <c r="J168" s="82" t="s">
        <v>4671</v>
      </c>
      <c r="K168" s="82" t="str">
        <f t="shared" si="81"/>
        <v>BH82DT</v>
      </c>
      <c r="L168" s="82" t="s">
        <v>4248</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344</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344</v>
      </c>
      <c r="F169" s="83">
        <v>83</v>
      </c>
      <c r="G169" s="83"/>
      <c r="H169" s="91" t="s">
        <v>4672</v>
      </c>
      <c r="I169" s="82" t="s">
        <v>4673</v>
      </c>
      <c r="J169" s="82" t="s">
        <v>4248</v>
      </c>
      <c r="K169" s="82"/>
      <c r="L169" s="82" t="s">
        <v>4674</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344</v>
      </c>
      <c r="AY169" s="99">
        <v>11900</v>
      </c>
      <c r="AZ169" s="100">
        <v>5600</v>
      </c>
      <c r="BA169" s="100">
        <v>3080</v>
      </c>
      <c r="BB169" s="100">
        <v>1820</v>
      </c>
      <c r="BC169" s="249">
        <v>10200</v>
      </c>
      <c r="BD169" s="249">
        <v>4800</v>
      </c>
      <c r="BE169" s="249">
        <v>2640</v>
      </c>
      <c r="BF169" s="249">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344</v>
      </c>
      <c r="F170" s="83"/>
      <c r="G170" s="83"/>
      <c r="H170" s="91" t="s">
        <v>4675</v>
      </c>
      <c r="I170" s="82" t="s">
        <v>4676</v>
      </c>
      <c r="J170" s="82" t="s">
        <v>4248</v>
      </c>
      <c r="K170" s="82" t="str">
        <f t="shared" si="81"/>
        <v>BH83DT_D1</v>
      </c>
      <c r="L170" s="82" t="s">
        <v>4677</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344</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344</v>
      </c>
      <c r="F171" s="83"/>
      <c r="G171" s="83"/>
      <c r="H171" s="91" t="s">
        <v>4678</v>
      </c>
      <c r="I171" s="82" t="s">
        <v>4679</v>
      </c>
      <c r="J171" s="82" t="s">
        <v>4248</v>
      </c>
      <c r="K171" s="82" t="str">
        <f t="shared" si="81"/>
        <v>BH83DT_D2</v>
      </c>
      <c r="L171" s="82" t="s">
        <v>4680</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344</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344</v>
      </c>
      <c r="F172" s="83">
        <v>84</v>
      </c>
      <c r="G172" s="83"/>
      <c r="H172" s="91" t="s">
        <v>4681</v>
      </c>
      <c r="I172" s="82" t="s">
        <v>4682</v>
      </c>
      <c r="J172" s="82" t="s">
        <v>4248</v>
      </c>
      <c r="K172" s="82" t="str">
        <f t="shared" si="81"/>
        <v>BH84DT</v>
      </c>
      <c r="L172" s="82" t="s">
        <v>4677</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344</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x14ac:dyDescent="0.25">
      <c r="A173" s="81" t="str">
        <f t="shared" si="82"/>
        <v>BH85DT+1</v>
      </c>
      <c r="B173" s="81" t="str">
        <f t="shared" si="83"/>
        <v>BH85DT+2</v>
      </c>
      <c r="C173" s="81" t="str">
        <f t="shared" si="84"/>
        <v>BH85DT+3</v>
      </c>
      <c r="D173" s="81" t="str">
        <f t="shared" si="85"/>
        <v>BH85DT+4</v>
      </c>
      <c r="E173" s="81" t="s">
        <v>344</v>
      </c>
      <c r="F173" s="83">
        <v>85</v>
      </c>
      <c r="G173" s="83"/>
      <c r="H173" s="91" t="s">
        <v>4683</v>
      </c>
      <c r="I173" s="82" t="s">
        <v>4684</v>
      </c>
      <c r="J173" s="82" t="s">
        <v>4661</v>
      </c>
      <c r="K173" s="82" t="str">
        <f t="shared" si="81"/>
        <v>BH85DT</v>
      </c>
      <c r="L173" s="82" t="s">
        <v>4685</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344</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344</v>
      </c>
      <c r="F174" s="83">
        <v>86</v>
      </c>
      <c r="G174" s="83"/>
      <c r="H174" s="91" t="s">
        <v>4686</v>
      </c>
      <c r="I174" s="82" t="s">
        <v>4687</v>
      </c>
      <c r="J174" s="82" t="s">
        <v>4661</v>
      </c>
      <c r="K174" s="82"/>
      <c r="L174" s="82" t="s">
        <v>4688</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344</v>
      </c>
      <c r="AY174" s="99">
        <v>8400</v>
      </c>
      <c r="AZ174" s="100">
        <v>4200</v>
      </c>
      <c r="BA174" s="100">
        <v>2730</v>
      </c>
      <c r="BB174" s="100">
        <v>1820</v>
      </c>
      <c r="BC174" s="249">
        <v>7200</v>
      </c>
      <c r="BD174" s="249">
        <v>3600</v>
      </c>
      <c r="BE174" s="249">
        <v>2340</v>
      </c>
      <c r="BF174" s="249">
        <v>1560</v>
      </c>
    </row>
    <row r="175" spans="1:65" s="81" customFormat="1" ht="63" x14ac:dyDescent="0.25">
      <c r="A175" s="81" t="str">
        <f t="shared" si="82"/>
        <v>BH86DT_D1+1</v>
      </c>
      <c r="B175" s="81" t="str">
        <f t="shared" si="83"/>
        <v>BH86DT_D1+2</v>
      </c>
      <c r="C175" s="81" t="str">
        <f t="shared" si="84"/>
        <v>BH86DT_D1+3</v>
      </c>
      <c r="D175" s="81" t="str">
        <f t="shared" si="85"/>
        <v>BH86DT_D1+4</v>
      </c>
      <c r="E175" s="81" t="s">
        <v>344</v>
      </c>
      <c r="F175" s="83"/>
      <c r="G175" s="83"/>
      <c r="H175" s="91" t="s">
        <v>4689</v>
      </c>
      <c r="I175" s="82" t="s">
        <v>4690</v>
      </c>
      <c r="J175" s="82" t="s">
        <v>4660</v>
      </c>
      <c r="K175" s="82" t="str">
        <f t="shared" si="81"/>
        <v>BH86DT_D1</v>
      </c>
      <c r="L175" s="82" t="s">
        <v>4691</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344</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344</v>
      </c>
      <c r="F176" s="83"/>
      <c r="G176" s="83"/>
      <c r="H176" s="91" t="s">
        <v>4692</v>
      </c>
      <c r="I176" s="82" t="s">
        <v>4693</v>
      </c>
      <c r="J176" s="82" t="s">
        <v>4660</v>
      </c>
      <c r="K176" s="82" t="str">
        <f t="shared" si="81"/>
        <v>BH86DT_D2</v>
      </c>
      <c r="L176" s="82" t="s">
        <v>4694</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344</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344</v>
      </c>
      <c r="F177" s="83">
        <v>87</v>
      </c>
      <c r="G177" s="83"/>
      <c r="H177" s="91" t="s">
        <v>4695</v>
      </c>
      <c r="I177" s="82" t="s">
        <v>4696</v>
      </c>
      <c r="J177" s="82" t="s">
        <v>4697</v>
      </c>
      <c r="K177" s="82"/>
      <c r="L177" s="82" t="s">
        <v>4691</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344</v>
      </c>
      <c r="AY177" s="99">
        <v>6300</v>
      </c>
      <c r="AZ177" s="100">
        <v>2800</v>
      </c>
      <c r="BA177" s="100">
        <v>2310</v>
      </c>
      <c r="BB177" s="100">
        <v>1610</v>
      </c>
      <c r="BC177" s="249">
        <v>5400</v>
      </c>
      <c r="BD177" s="249">
        <v>2400</v>
      </c>
      <c r="BE177" s="249">
        <v>1980</v>
      </c>
      <c r="BF177" s="249">
        <v>1380</v>
      </c>
    </row>
    <row r="178" spans="1:65" s="246" customFormat="1" ht="56.25" customHeight="1" x14ac:dyDescent="0.25">
      <c r="A178" s="81" t="str">
        <f t="shared" si="82"/>
        <v>BH87DT_D1+1</v>
      </c>
      <c r="B178" s="81" t="str">
        <f t="shared" si="83"/>
        <v>BH87DT_D1+2</v>
      </c>
      <c r="C178" s="81" t="str">
        <f t="shared" si="84"/>
        <v>BH87DT_D1+3</v>
      </c>
      <c r="D178" s="81" t="str">
        <f t="shared" si="85"/>
        <v>BH87DT_D1+4</v>
      </c>
      <c r="E178" s="81" t="s">
        <v>344</v>
      </c>
      <c r="F178" s="83"/>
      <c r="G178" s="83"/>
      <c r="H178" s="91" t="s">
        <v>4698</v>
      </c>
      <c r="I178" s="82" t="s">
        <v>4699</v>
      </c>
      <c r="J178" s="82" t="s">
        <v>4700</v>
      </c>
      <c r="K178" s="82" t="str">
        <f t="shared" si="81"/>
        <v>BH87DT_D1</v>
      </c>
      <c r="L178" s="82" t="s">
        <v>4701</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344</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x14ac:dyDescent="0.25">
      <c r="A179" s="81" t="str">
        <f t="shared" si="82"/>
        <v>BH87DT_D2+1</v>
      </c>
      <c r="B179" s="81" t="str">
        <f t="shared" si="83"/>
        <v>BH87DT_D2+2</v>
      </c>
      <c r="C179" s="81" t="str">
        <f t="shared" si="84"/>
        <v>BH87DT_D2+3</v>
      </c>
      <c r="D179" s="81" t="str">
        <f t="shared" si="85"/>
        <v>BH87DT_D2+4</v>
      </c>
      <c r="E179" s="81" t="s">
        <v>344</v>
      </c>
      <c r="F179" s="83"/>
      <c r="G179" s="83"/>
      <c r="H179" s="91" t="s">
        <v>4702</v>
      </c>
      <c r="I179" s="82" t="s">
        <v>4703</v>
      </c>
      <c r="J179" s="82" t="s">
        <v>4660</v>
      </c>
      <c r="K179" s="82" t="str">
        <f t="shared" si="81"/>
        <v>BH87DT_D2</v>
      </c>
      <c r="L179" s="82" t="s">
        <v>4704</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344</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344</v>
      </c>
      <c r="F180" s="83">
        <v>88</v>
      </c>
      <c r="G180" s="83"/>
      <c r="H180" s="91" t="s">
        <v>4705</v>
      </c>
      <c r="I180" s="82" t="s">
        <v>4691</v>
      </c>
      <c r="J180" s="82" t="s">
        <v>4706</v>
      </c>
      <c r="K180" s="82"/>
      <c r="L180" s="82" t="s">
        <v>4701</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344</v>
      </c>
      <c r="AY180" s="99">
        <v>11200</v>
      </c>
      <c r="AZ180" s="100">
        <v>4900</v>
      </c>
      <c r="BA180" s="100">
        <v>2730</v>
      </c>
      <c r="BB180" s="100">
        <v>1890</v>
      </c>
      <c r="BC180" s="249">
        <v>9600</v>
      </c>
      <c r="BD180" s="249">
        <v>4200</v>
      </c>
      <c r="BE180" s="249">
        <v>2340</v>
      </c>
      <c r="BF180" s="249">
        <v>1620</v>
      </c>
    </row>
    <row r="181" spans="1:65" s="246" customFormat="1" ht="35.1" customHeight="1" x14ac:dyDescent="0.25">
      <c r="A181" s="81" t="str">
        <f t="shared" si="82"/>
        <v>BH88DT_D1+1</v>
      </c>
      <c r="B181" s="81" t="str">
        <f t="shared" si="83"/>
        <v>BH88DT_D1+2</v>
      </c>
      <c r="C181" s="81" t="str">
        <f t="shared" si="84"/>
        <v>BH88DT_D1+3</v>
      </c>
      <c r="D181" s="81" t="str">
        <f t="shared" si="85"/>
        <v>BH88DT_D1+4</v>
      </c>
      <c r="E181" s="81" t="s">
        <v>344</v>
      </c>
      <c r="F181" s="83"/>
      <c r="G181" s="83"/>
      <c r="H181" s="91" t="s">
        <v>4707</v>
      </c>
      <c r="I181" s="82" t="s">
        <v>4708</v>
      </c>
      <c r="J181" s="82" t="s">
        <v>4709</v>
      </c>
      <c r="K181" s="82" t="str">
        <f t="shared" si="81"/>
        <v>BH88DT_D1</v>
      </c>
      <c r="L181" s="82" t="s">
        <v>4710</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344</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1" t="str">
        <f t="shared" si="82"/>
        <v>BH88DT_D2+1</v>
      </c>
      <c r="B182" s="81" t="str">
        <f t="shared" si="83"/>
        <v>BH88DT_D2+2</v>
      </c>
      <c r="C182" s="81" t="str">
        <f t="shared" si="84"/>
        <v>BH88DT_D2+3</v>
      </c>
      <c r="D182" s="81" t="str">
        <f t="shared" si="85"/>
        <v>BH88DT_D2+4</v>
      </c>
      <c r="E182" s="81" t="s">
        <v>344</v>
      </c>
      <c r="F182" s="83"/>
      <c r="G182" s="83"/>
      <c r="H182" s="91" t="s">
        <v>4711</v>
      </c>
      <c r="I182" s="82" t="s">
        <v>4712</v>
      </c>
      <c r="J182" s="82" t="s">
        <v>4713</v>
      </c>
      <c r="K182" s="82" t="str">
        <f t="shared" si="81"/>
        <v>BH88DT_D2</v>
      </c>
      <c r="L182" s="82" t="s">
        <v>4714</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344</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x14ac:dyDescent="0.25">
      <c r="A183" s="81" t="str">
        <f t="shared" si="82"/>
        <v>BH89DT+1</v>
      </c>
      <c r="B183" s="81" t="str">
        <f t="shared" si="83"/>
        <v>BH89DT+2</v>
      </c>
      <c r="C183" s="81" t="str">
        <f t="shared" si="84"/>
        <v>BH89DT+3</v>
      </c>
      <c r="D183" s="81" t="str">
        <f t="shared" si="85"/>
        <v>BH89DT+4</v>
      </c>
      <c r="E183" s="81" t="s">
        <v>344</v>
      </c>
      <c r="F183" s="83">
        <v>89</v>
      </c>
      <c r="G183" s="83"/>
      <c r="H183" s="91" t="s">
        <v>4715</v>
      </c>
      <c r="I183" s="82" t="s">
        <v>4716</v>
      </c>
      <c r="J183" s="82" t="s">
        <v>4717</v>
      </c>
      <c r="K183" s="82" t="str">
        <f t="shared" si="81"/>
        <v>BH89DT</v>
      </c>
      <c r="L183" s="82" t="s">
        <v>4710</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344</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344</v>
      </c>
      <c r="F184" s="83">
        <v>90</v>
      </c>
      <c r="G184" s="83"/>
      <c r="H184" s="91" t="s">
        <v>4718</v>
      </c>
      <c r="I184" s="82" t="s">
        <v>4719</v>
      </c>
      <c r="J184" s="82" t="s">
        <v>4691</v>
      </c>
      <c r="K184" s="82" t="str">
        <f t="shared" si="81"/>
        <v>BH90DT</v>
      </c>
      <c r="L184" s="82" t="s">
        <v>4720</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344</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344</v>
      </c>
      <c r="F185" s="83">
        <v>91</v>
      </c>
      <c r="G185" s="83"/>
      <c r="H185" s="91" t="s">
        <v>4721</v>
      </c>
      <c r="I185" s="82" t="s">
        <v>4722</v>
      </c>
      <c r="J185" s="82" t="s">
        <v>4355</v>
      </c>
      <c r="K185" s="82" t="str">
        <f t="shared" si="81"/>
        <v>BH91DT</v>
      </c>
      <c r="L185" s="82" t="s">
        <v>3946</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344</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344</v>
      </c>
      <c r="F186" s="83">
        <v>92</v>
      </c>
      <c r="G186" s="83"/>
      <c r="H186" s="91" t="s">
        <v>4723</v>
      </c>
      <c r="I186" s="82" t="s">
        <v>4724</v>
      </c>
      <c r="J186" s="82" t="s">
        <v>4355</v>
      </c>
      <c r="K186" s="82" t="str">
        <f t="shared" si="81"/>
        <v>BH92DT</v>
      </c>
      <c r="L186" s="82" t="s">
        <v>3946</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344</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344</v>
      </c>
      <c r="F187" s="83">
        <v>93</v>
      </c>
      <c r="G187" s="83"/>
      <c r="H187" s="91" t="s">
        <v>4725</v>
      </c>
      <c r="I187" s="82" t="s">
        <v>4726</v>
      </c>
      <c r="J187" s="82" t="s">
        <v>4722</v>
      </c>
      <c r="K187" s="82" t="str">
        <f t="shared" si="81"/>
        <v>BH93DT</v>
      </c>
      <c r="L187" s="82" t="s">
        <v>3946</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344</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344</v>
      </c>
      <c r="F188" s="83">
        <v>94</v>
      </c>
      <c r="G188" s="83"/>
      <c r="H188" s="91" t="s">
        <v>4727</v>
      </c>
      <c r="I188" s="82" t="s">
        <v>4728</v>
      </c>
      <c r="J188" s="82" t="s">
        <v>4729</v>
      </c>
      <c r="K188" s="82" t="str">
        <f t="shared" si="81"/>
        <v>BH94DT</v>
      </c>
      <c r="L188" s="82" t="s">
        <v>4730</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344</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344</v>
      </c>
      <c r="F189" s="83">
        <v>95</v>
      </c>
      <c r="G189" s="83"/>
      <c r="H189" s="91" t="s">
        <v>4731</v>
      </c>
      <c r="I189" s="82" t="s">
        <v>4732</v>
      </c>
      <c r="J189" s="82" t="s">
        <v>4733</v>
      </c>
      <c r="K189" s="82" t="str">
        <f t="shared" si="81"/>
        <v>BH95DT</v>
      </c>
      <c r="L189" s="82" t="s">
        <v>4726</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344</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344</v>
      </c>
      <c r="F190" s="83">
        <v>96</v>
      </c>
      <c r="G190" s="83"/>
      <c r="H190" s="91" t="s">
        <v>4734</v>
      </c>
      <c r="I190" s="82" t="s">
        <v>4735</v>
      </c>
      <c r="J190" s="82" t="s">
        <v>4733</v>
      </c>
      <c r="K190" s="82" t="str">
        <f t="shared" si="81"/>
        <v>BH96DT</v>
      </c>
      <c r="L190" s="82" t="s">
        <v>4736</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344</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344</v>
      </c>
      <c r="F191" s="83">
        <v>97</v>
      </c>
      <c r="G191" s="83"/>
      <c r="H191" s="91" t="s">
        <v>4737</v>
      </c>
      <c r="I191" s="82" t="s">
        <v>4738</v>
      </c>
      <c r="J191" s="82" t="s">
        <v>4248</v>
      </c>
      <c r="K191" s="82" t="str">
        <f t="shared" si="81"/>
        <v>BH97DT</v>
      </c>
      <c r="L191" s="82" t="s">
        <v>4722</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344</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344</v>
      </c>
      <c r="F192" s="83">
        <v>98</v>
      </c>
      <c r="G192" s="83"/>
      <c r="H192" s="91" t="s">
        <v>4739</v>
      </c>
      <c r="I192" s="82" t="s">
        <v>4740</v>
      </c>
      <c r="J192" s="82" t="s">
        <v>4248</v>
      </c>
      <c r="K192" s="82" t="str">
        <f t="shared" si="81"/>
        <v>BH98DT</v>
      </c>
      <c r="L192" s="82" t="s">
        <v>4741</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344</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344</v>
      </c>
      <c r="F193" s="83">
        <v>99</v>
      </c>
      <c r="G193" s="83"/>
      <c r="H193" s="91" t="s">
        <v>4742</v>
      </c>
      <c r="I193" s="82" t="s">
        <v>4743</v>
      </c>
      <c r="J193" s="82" t="s">
        <v>4744</v>
      </c>
      <c r="K193" s="82" t="str">
        <f t="shared" si="81"/>
        <v>BH99DT</v>
      </c>
      <c r="L193" s="82" t="s">
        <v>4745</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344</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344</v>
      </c>
      <c r="F194" s="83">
        <v>100</v>
      </c>
      <c r="G194" s="83"/>
      <c r="H194" s="91" t="s">
        <v>4746</v>
      </c>
      <c r="I194" s="82" t="s">
        <v>4747</v>
      </c>
      <c r="J194" s="82" t="s">
        <v>4355</v>
      </c>
      <c r="K194" s="82" t="str">
        <f t="shared" si="81"/>
        <v>BH100DT</v>
      </c>
      <c r="L194" s="82" t="s">
        <v>4748</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344</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344</v>
      </c>
      <c r="F195" s="83">
        <v>101</v>
      </c>
      <c r="G195" s="83"/>
      <c r="H195" s="91" t="s">
        <v>4749</v>
      </c>
      <c r="I195" s="82" t="s">
        <v>4750</v>
      </c>
      <c r="J195" s="82" t="s">
        <v>4744</v>
      </c>
      <c r="K195" s="82" t="str">
        <f t="shared" si="81"/>
        <v>BH101DT</v>
      </c>
      <c r="L195" s="82" t="s">
        <v>4751</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344</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344</v>
      </c>
      <c r="F196" s="83">
        <v>102</v>
      </c>
      <c r="G196" s="83"/>
      <c r="H196" s="91" t="s">
        <v>4752</v>
      </c>
      <c r="I196" s="82" t="s">
        <v>3881</v>
      </c>
      <c r="J196" s="82" t="s">
        <v>3946</v>
      </c>
      <c r="K196" s="82"/>
      <c r="L196" s="82" t="s">
        <v>3881</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344</v>
      </c>
      <c r="AY196" s="99">
        <v>14700</v>
      </c>
      <c r="AZ196" s="100">
        <v>7700</v>
      </c>
      <c r="BA196" s="100">
        <v>4200</v>
      </c>
      <c r="BB196" s="100">
        <v>2730</v>
      </c>
      <c r="BC196" s="249">
        <v>12600</v>
      </c>
      <c r="BD196" s="249">
        <v>6600</v>
      </c>
      <c r="BE196" s="249">
        <v>3600</v>
      </c>
      <c r="BF196" s="249">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344</v>
      </c>
      <c r="F197" s="83"/>
      <c r="G197" s="83"/>
      <c r="H197" s="91" t="s">
        <v>4753</v>
      </c>
      <c r="I197" s="82" t="s">
        <v>4754</v>
      </c>
      <c r="J197" s="82" t="s">
        <v>4355</v>
      </c>
      <c r="K197" s="82" t="str">
        <f t="shared" si="81"/>
        <v>BH102DT_D1</v>
      </c>
      <c r="L197" s="82" t="s">
        <v>4755</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344</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344</v>
      </c>
      <c r="F198" s="83"/>
      <c r="G198" s="83"/>
      <c r="H198" s="91" t="s">
        <v>4756</v>
      </c>
      <c r="I198" s="82" t="s">
        <v>4757</v>
      </c>
      <c r="J198" s="82" t="s">
        <v>4355</v>
      </c>
      <c r="K198" s="82" t="str">
        <f t="shared" si="81"/>
        <v>BH102DT_D2</v>
      </c>
      <c r="L198" s="82" t="s">
        <v>4758</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344</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344</v>
      </c>
      <c r="F199" s="83">
        <v>103</v>
      </c>
      <c r="G199" s="83"/>
      <c r="H199" s="91" t="s">
        <v>4759</v>
      </c>
      <c r="I199" s="82" t="s">
        <v>4760</v>
      </c>
      <c r="J199" s="82" t="s">
        <v>4761</v>
      </c>
      <c r="K199" s="82" t="str">
        <f t="shared" si="81"/>
        <v>BH103DT</v>
      </c>
      <c r="L199" s="82" t="s">
        <v>4755</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344</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344</v>
      </c>
      <c r="F200" s="83">
        <v>104</v>
      </c>
      <c r="G200" s="83"/>
      <c r="H200" s="91" t="s">
        <v>4762</v>
      </c>
      <c r="I200" s="82" t="s">
        <v>4763</v>
      </c>
      <c r="J200" s="82" t="s">
        <v>3946</v>
      </c>
      <c r="K200" s="82" t="str">
        <f t="shared" si="81"/>
        <v>BH104DT</v>
      </c>
      <c r="L200" s="82" t="s">
        <v>4763</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344</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x14ac:dyDescent="0.25">
      <c r="A201" s="81" t="str">
        <f t="shared" si="82"/>
        <v>BH105DT+1</v>
      </c>
      <c r="B201" s="81" t="str">
        <f t="shared" si="83"/>
        <v>BH105DT+2</v>
      </c>
      <c r="C201" s="81" t="str">
        <f t="shared" si="84"/>
        <v>BH105DT+3</v>
      </c>
      <c r="D201" s="81" t="str">
        <f t="shared" si="85"/>
        <v>BH105DT+4</v>
      </c>
      <c r="E201" s="81" t="s">
        <v>344</v>
      </c>
      <c r="F201" s="83">
        <v>105</v>
      </c>
      <c r="G201" s="83"/>
      <c r="H201" s="91" t="s">
        <v>4764</v>
      </c>
      <c r="I201" s="82" t="s">
        <v>4355</v>
      </c>
      <c r="J201" s="82" t="s">
        <v>3946</v>
      </c>
      <c r="K201" s="82" t="str">
        <f t="shared" si="81"/>
        <v>BH105DT</v>
      </c>
      <c r="L201" s="82" t="s">
        <v>3881</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344</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344</v>
      </c>
      <c r="F202" s="83">
        <v>106</v>
      </c>
      <c r="G202" s="83"/>
      <c r="H202" s="91" t="s">
        <v>4765</v>
      </c>
      <c r="I202" s="82" t="s">
        <v>4766</v>
      </c>
      <c r="J202" s="82" t="s">
        <v>4413</v>
      </c>
      <c r="K202" s="82"/>
      <c r="L202" s="82" t="s">
        <v>4767</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344</v>
      </c>
      <c r="AY202" s="99">
        <v>24500</v>
      </c>
      <c r="AZ202" s="100">
        <v>9800</v>
      </c>
      <c r="BA202" s="100">
        <v>5950</v>
      </c>
      <c r="BB202" s="100">
        <v>4200</v>
      </c>
      <c r="BC202" s="249">
        <v>21000</v>
      </c>
      <c r="BD202" s="249">
        <v>8400</v>
      </c>
      <c r="BE202" s="249">
        <v>5100</v>
      </c>
      <c r="BF202" s="249">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344</v>
      </c>
      <c r="F203" s="83"/>
      <c r="G203" s="83"/>
      <c r="H203" s="91" t="s">
        <v>4768</v>
      </c>
      <c r="I203" s="82" t="s">
        <v>4769</v>
      </c>
      <c r="J203" s="82" t="s">
        <v>4355</v>
      </c>
      <c r="K203" s="82" t="str">
        <f t="shared" si="81"/>
        <v>BH106DT_D1</v>
      </c>
      <c r="L203" s="82" t="s">
        <v>4770</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344</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344</v>
      </c>
      <c r="F204" s="83"/>
      <c r="G204" s="83"/>
      <c r="H204" s="91" t="s">
        <v>4771</v>
      </c>
      <c r="I204" s="82" t="s">
        <v>4772</v>
      </c>
      <c r="J204" s="82" t="s">
        <v>4355</v>
      </c>
      <c r="K204" s="82" t="str">
        <f t="shared" ref="K204:K267" si="124">H204</f>
        <v>BH106DT_D2</v>
      </c>
      <c r="L204" s="82" t="s">
        <v>460</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344</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344</v>
      </c>
      <c r="F205" s="83"/>
      <c r="G205" s="83"/>
      <c r="H205" s="91" t="s">
        <v>4773</v>
      </c>
      <c r="I205" s="82" t="s">
        <v>4774</v>
      </c>
      <c r="J205" s="82" t="s">
        <v>460</v>
      </c>
      <c r="K205" s="82" t="str">
        <f t="shared" si="124"/>
        <v>BH106DT_D3</v>
      </c>
      <c r="L205" s="82" t="s">
        <v>4775</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344</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344</v>
      </c>
      <c r="F206" s="83">
        <v>107</v>
      </c>
      <c r="G206" s="83"/>
      <c r="H206" s="91" t="s">
        <v>4776</v>
      </c>
      <c r="I206" s="82" t="s">
        <v>460</v>
      </c>
      <c r="J206" s="82" t="s">
        <v>4777</v>
      </c>
      <c r="K206" s="82" t="str">
        <f t="shared" si="124"/>
        <v>BH107DT</v>
      </c>
      <c r="L206" s="82" t="s">
        <v>4770</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344</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344</v>
      </c>
      <c r="F207" s="83">
        <v>108</v>
      </c>
      <c r="G207" s="83"/>
      <c r="H207" s="91" t="s">
        <v>4778</v>
      </c>
      <c r="I207" s="82" t="s">
        <v>4779</v>
      </c>
      <c r="J207" s="82" t="s">
        <v>4572</v>
      </c>
      <c r="K207" s="82" t="str">
        <f t="shared" si="124"/>
        <v>BH108DT</v>
      </c>
      <c r="L207" s="82" t="s">
        <v>4766</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344</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344</v>
      </c>
      <c r="F208" s="83">
        <v>109</v>
      </c>
      <c r="G208" s="83"/>
      <c r="H208" s="91" t="s">
        <v>4780</v>
      </c>
      <c r="I208" s="82" t="s">
        <v>4781</v>
      </c>
      <c r="J208" s="82" t="s">
        <v>4766</v>
      </c>
      <c r="K208" s="82" t="str">
        <f t="shared" si="124"/>
        <v>BH109DT</v>
      </c>
      <c r="L208" s="82" t="s">
        <v>4782</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344</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344</v>
      </c>
      <c r="F209" s="83">
        <v>110</v>
      </c>
      <c r="G209" s="83"/>
      <c r="H209" s="91" t="s">
        <v>4783</v>
      </c>
      <c r="I209" s="82" t="s">
        <v>4784</v>
      </c>
      <c r="J209" s="82" t="s">
        <v>4766</v>
      </c>
      <c r="K209" s="82" t="str">
        <f t="shared" si="124"/>
        <v>BH110DT</v>
      </c>
      <c r="L209" s="82" t="s">
        <v>4785</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344</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344</v>
      </c>
      <c r="F210" s="83">
        <v>111</v>
      </c>
      <c r="G210" s="83"/>
      <c r="H210" s="91" t="s">
        <v>4786</v>
      </c>
      <c r="I210" s="82" t="s">
        <v>4787</v>
      </c>
      <c r="J210" s="82" t="s">
        <v>4770</v>
      </c>
      <c r="K210" s="82" t="str">
        <f t="shared" si="124"/>
        <v>BH111DT</v>
      </c>
      <c r="L210" s="82" t="s">
        <v>4532</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344</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344</v>
      </c>
      <c r="F211" s="83">
        <v>112</v>
      </c>
      <c r="G211" s="83"/>
      <c r="H211" s="91" t="s">
        <v>4788</v>
      </c>
      <c r="I211" s="82" t="s">
        <v>4789</v>
      </c>
      <c r="J211" s="82" t="s">
        <v>4766</v>
      </c>
      <c r="K211" s="82" t="str">
        <f t="shared" si="124"/>
        <v>BH112DT</v>
      </c>
      <c r="L211" s="82" t="s">
        <v>4790</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344</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344</v>
      </c>
      <c r="F212" s="83">
        <v>113</v>
      </c>
      <c r="G212" s="83"/>
      <c r="H212" s="91" t="s">
        <v>4791</v>
      </c>
      <c r="I212" s="82" t="s">
        <v>4792</v>
      </c>
      <c r="J212" s="82" t="s">
        <v>4784</v>
      </c>
      <c r="K212" s="82" t="str">
        <f t="shared" si="124"/>
        <v>BH113DT</v>
      </c>
      <c r="L212" s="82" t="s">
        <v>4782</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344</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344</v>
      </c>
      <c r="F213" s="83">
        <v>114</v>
      </c>
      <c r="G213" s="83"/>
      <c r="H213" s="91" t="s">
        <v>4793</v>
      </c>
      <c r="I213" s="82" t="s">
        <v>4794</v>
      </c>
      <c r="J213" s="82" t="s">
        <v>4779</v>
      </c>
      <c r="K213" s="82" t="str">
        <f t="shared" si="124"/>
        <v>BH114DT</v>
      </c>
      <c r="L213" s="82" t="s">
        <v>460</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344</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344</v>
      </c>
      <c r="F214" s="83">
        <v>115</v>
      </c>
      <c r="G214" s="83"/>
      <c r="H214" s="91" t="s">
        <v>4795</v>
      </c>
      <c r="I214" s="82" t="s">
        <v>4796</v>
      </c>
      <c r="J214" s="82" t="s">
        <v>4766</v>
      </c>
      <c r="K214" s="82" t="str">
        <f t="shared" si="124"/>
        <v>BH115DT</v>
      </c>
      <c r="L214" s="82" t="s">
        <v>4792</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344</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344</v>
      </c>
      <c r="F215" s="83">
        <v>116</v>
      </c>
      <c r="G215" s="83"/>
      <c r="H215" s="91" t="s">
        <v>4797</v>
      </c>
      <c r="I215" s="82" t="s">
        <v>4798</v>
      </c>
      <c r="J215" s="82" t="s">
        <v>368</v>
      </c>
      <c r="K215" s="82" t="str">
        <f t="shared" si="124"/>
        <v>BH116DT</v>
      </c>
      <c r="L215" s="82" t="s">
        <v>4799</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344</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344</v>
      </c>
      <c r="F216" s="83">
        <v>117</v>
      </c>
      <c r="G216" s="83"/>
      <c r="H216" s="91" t="s">
        <v>4800</v>
      </c>
      <c r="I216" s="82" t="s">
        <v>368</v>
      </c>
      <c r="J216" s="82" t="s">
        <v>4355</v>
      </c>
      <c r="K216" s="82"/>
      <c r="L216" s="82" t="s">
        <v>4801</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344</v>
      </c>
      <c r="AY216" s="99">
        <v>14000</v>
      </c>
      <c r="AZ216" s="100">
        <v>7700</v>
      </c>
      <c r="BA216" s="100">
        <v>4550</v>
      </c>
      <c r="BB216" s="100">
        <v>2940</v>
      </c>
      <c r="BC216" s="249">
        <v>12000</v>
      </c>
      <c r="BD216" s="249">
        <v>6600</v>
      </c>
      <c r="BE216" s="249">
        <v>3900</v>
      </c>
      <c r="BF216" s="249">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344</v>
      </c>
      <c r="F217" s="83"/>
      <c r="G217" s="83"/>
      <c r="H217" s="91" t="s">
        <v>4802</v>
      </c>
      <c r="I217" s="82" t="s">
        <v>4803</v>
      </c>
      <c r="J217" s="82" t="s">
        <v>4804</v>
      </c>
      <c r="K217" s="82" t="str">
        <f t="shared" si="124"/>
        <v>BH117DT_D1</v>
      </c>
      <c r="L217" s="82" t="s">
        <v>4805</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344</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344</v>
      </c>
      <c r="F218" s="83"/>
      <c r="G218" s="83"/>
      <c r="H218" s="91" t="s">
        <v>4806</v>
      </c>
      <c r="I218" s="82" t="s">
        <v>4807</v>
      </c>
      <c r="J218" s="82" t="s">
        <v>4804</v>
      </c>
      <c r="K218" s="82" t="str">
        <f t="shared" si="124"/>
        <v>BH117DT_D2</v>
      </c>
      <c r="L218" s="82" t="s">
        <v>4808</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344</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344</v>
      </c>
      <c r="F219" s="83"/>
      <c r="G219" s="83"/>
      <c r="H219" s="91" t="s">
        <v>4809</v>
      </c>
      <c r="I219" s="82" t="s">
        <v>4810</v>
      </c>
      <c r="J219" s="82" t="s">
        <v>4811</v>
      </c>
      <c r="K219" s="82" t="str">
        <f t="shared" si="124"/>
        <v>BH117DT_D3</v>
      </c>
      <c r="L219" s="82" t="s">
        <v>4812</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344</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344</v>
      </c>
      <c r="F220" s="83"/>
      <c r="G220" s="83"/>
      <c r="H220" s="91" t="s">
        <v>4813</v>
      </c>
      <c r="I220" s="82" t="s">
        <v>4814</v>
      </c>
      <c r="J220" s="82" t="s">
        <v>4815</v>
      </c>
      <c r="K220" s="82" t="str">
        <f t="shared" si="124"/>
        <v>BH117DT_D4</v>
      </c>
      <c r="L220" s="82" t="s">
        <v>4816</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344</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344</v>
      </c>
      <c r="F221" s="83"/>
      <c r="G221" s="83"/>
      <c r="H221" s="91" t="s">
        <v>4817</v>
      </c>
      <c r="I221" s="82" t="s">
        <v>4818</v>
      </c>
      <c r="J221" s="82" t="s">
        <v>4819</v>
      </c>
      <c r="K221" s="82" t="str">
        <f t="shared" si="124"/>
        <v>BH117DT_D5</v>
      </c>
      <c r="L221" s="82" t="s">
        <v>4820</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344</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344</v>
      </c>
      <c r="F222" s="83"/>
      <c r="G222" s="83"/>
      <c r="H222" s="91" t="s">
        <v>4821</v>
      </c>
      <c r="I222" s="82" t="s">
        <v>4822</v>
      </c>
      <c r="J222" s="82" t="s">
        <v>4823</v>
      </c>
      <c r="K222" s="82" t="str">
        <f t="shared" si="124"/>
        <v>BH117DT_D6</v>
      </c>
      <c r="L222" s="82" t="s">
        <v>4824</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344</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344</v>
      </c>
      <c r="F223" s="83"/>
      <c r="G223" s="83"/>
      <c r="H223" s="91" t="s">
        <v>4825</v>
      </c>
      <c r="I223" s="82" t="s">
        <v>4826</v>
      </c>
      <c r="J223" s="82" t="s">
        <v>4827</v>
      </c>
      <c r="K223" s="82" t="str">
        <f t="shared" si="124"/>
        <v>BH117DT_D7</v>
      </c>
      <c r="L223" s="82" t="s">
        <v>1092</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344</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344</v>
      </c>
      <c r="F224" s="83"/>
      <c r="G224" s="83"/>
      <c r="H224" s="91" t="s">
        <v>4828</v>
      </c>
      <c r="I224" s="82" t="s">
        <v>4829</v>
      </c>
      <c r="J224" s="82" t="s">
        <v>1092</v>
      </c>
      <c r="K224" s="82" t="str">
        <f t="shared" si="124"/>
        <v>BH117DT_D8</v>
      </c>
      <c r="L224" s="82" t="s">
        <v>4830</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344</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344</v>
      </c>
      <c r="F225" s="83">
        <v>118</v>
      </c>
      <c r="G225" s="83"/>
      <c r="H225" s="91" t="s">
        <v>4831</v>
      </c>
      <c r="I225" s="82" t="s">
        <v>4832</v>
      </c>
      <c r="J225" s="82" t="s">
        <v>4833</v>
      </c>
      <c r="K225" s="82" t="str">
        <f t="shared" si="124"/>
        <v>BH118DT</v>
      </c>
      <c r="L225" s="82" t="s">
        <v>4805</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344</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344</v>
      </c>
      <c r="F226" s="83">
        <v>119</v>
      </c>
      <c r="G226" s="83"/>
      <c r="H226" s="91" t="s">
        <v>4834</v>
      </c>
      <c r="I226" s="82" t="s">
        <v>4835</v>
      </c>
      <c r="J226" s="82" t="s">
        <v>4355</v>
      </c>
      <c r="K226" s="82" t="str">
        <f t="shared" si="124"/>
        <v>BH119DT</v>
      </c>
      <c r="L226" s="82" t="s">
        <v>4836</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344</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344</v>
      </c>
      <c r="F227" s="83">
        <v>120</v>
      </c>
      <c r="G227" s="83"/>
      <c r="H227" s="91" t="s">
        <v>4837</v>
      </c>
      <c r="I227" s="82" t="s">
        <v>4838</v>
      </c>
      <c r="J227" s="82" t="s">
        <v>4355</v>
      </c>
      <c r="K227" s="82" t="str">
        <f t="shared" si="124"/>
        <v>BH120DT</v>
      </c>
      <c r="L227" s="82" t="s">
        <v>4763</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344</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344</v>
      </c>
      <c r="F228" s="83">
        <v>121</v>
      </c>
      <c r="G228" s="83"/>
      <c r="H228" s="91" t="s">
        <v>4839</v>
      </c>
      <c r="I228" s="82" t="s">
        <v>2292</v>
      </c>
      <c r="J228" s="82" t="s">
        <v>4733</v>
      </c>
      <c r="K228" s="82"/>
      <c r="L228" s="82" t="s">
        <v>4801</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344</v>
      </c>
      <c r="AY228" s="99">
        <v>14000</v>
      </c>
      <c r="AZ228" s="100">
        <v>7700</v>
      </c>
      <c r="BA228" s="100">
        <v>4550</v>
      </c>
      <c r="BB228" s="100">
        <v>2940</v>
      </c>
      <c r="BC228" s="249">
        <v>12000</v>
      </c>
      <c r="BD228" s="249">
        <v>6600</v>
      </c>
      <c r="BE228" s="249">
        <v>3900</v>
      </c>
      <c r="BF228" s="249">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344</v>
      </c>
      <c r="F229" s="83"/>
      <c r="G229" s="83"/>
      <c r="H229" s="91" t="s">
        <v>4840</v>
      </c>
      <c r="I229" s="82" t="s">
        <v>4841</v>
      </c>
      <c r="J229" s="82" t="s">
        <v>368</v>
      </c>
      <c r="K229" s="82" t="str">
        <f t="shared" si="124"/>
        <v>BH121DT_D1</v>
      </c>
      <c r="L229" s="82" t="s">
        <v>4824</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344</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344</v>
      </c>
      <c r="F230" s="83"/>
      <c r="G230" s="83"/>
      <c r="H230" s="91" t="s">
        <v>4842</v>
      </c>
      <c r="I230" s="82" t="s">
        <v>4843</v>
      </c>
      <c r="J230" s="82" t="s">
        <v>368</v>
      </c>
      <c r="K230" s="82" t="str">
        <f t="shared" si="124"/>
        <v>BH121DT_D2</v>
      </c>
      <c r="L230" s="82" t="s">
        <v>4844</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344</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344</v>
      </c>
      <c r="F231" s="83"/>
      <c r="G231" s="83"/>
      <c r="H231" s="91" t="s">
        <v>4845</v>
      </c>
      <c r="I231" s="82" t="s">
        <v>4846</v>
      </c>
      <c r="J231" s="82" t="s">
        <v>4847</v>
      </c>
      <c r="K231" s="82" t="str">
        <f t="shared" si="124"/>
        <v>BH121DT_D3</v>
      </c>
      <c r="L231" s="82" t="s">
        <v>4848</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344</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344</v>
      </c>
      <c r="F232" s="83">
        <v>122</v>
      </c>
      <c r="G232" s="83"/>
      <c r="H232" s="91" t="s">
        <v>4849</v>
      </c>
      <c r="I232" s="82" t="s">
        <v>4850</v>
      </c>
      <c r="J232" s="82" t="s">
        <v>4851</v>
      </c>
      <c r="K232" s="82"/>
      <c r="L232" s="82" t="s">
        <v>4824</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344</v>
      </c>
      <c r="AY232" s="99">
        <v>8400</v>
      </c>
      <c r="AZ232" s="100">
        <v>3500</v>
      </c>
      <c r="BA232" s="100">
        <v>2520</v>
      </c>
      <c r="BB232" s="100">
        <v>1260</v>
      </c>
      <c r="BC232" s="249">
        <v>7200</v>
      </c>
      <c r="BD232" s="249">
        <v>3000</v>
      </c>
      <c r="BE232" s="249">
        <v>2160</v>
      </c>
      <c r="BF232" s="249">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344</v>
      </c>
      <c r="F233" s="83"/>
      <c r="G233" s="83"/>
      <c r="H233" s="91" t="s">
        <v>4852</v>
      </c>
      <c r="I233" s="82" t="s">
        <v>4853</v>
      </c>
      <c r="J233" s="82" t="s">
        <v>368</v>
      </c>
      <c r="K233" s="82" t="str">
        <f t="shared" si="124"/>
        <v>BH122DT_D1</v>
      </c>
      <c r="L233" s="82" t="s">
        <v>4854</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344</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344</v>
      </c>
      <c r="F234" s="83"/>
      <c r="G234" s="83"/>
      <c r="H234" s="91" t="s">
        <v>4855</v>
      </c>
      <c r="I234" s="82" t="s">
        <v>4856</v>
      </c>
      <c r="J234" s="82" t="s">
        <v>368</v>
      </c>
      <c r="K234" s="82" t="str">
        <f t="shared" si="124"/>
        <v>BH122DT_D2</v>
      </c>
      <c r="L234" s="82" t="s">
        <v>4857</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344</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344</v>
      </c>
      <c r="F235" s="83">
        <v>123</v>
      </c>
      <c r="G235" s="83"/>
      <c r="H235" s="91" t="s">
        <v>4858</v>
      </c>
      <c r="I235" s="82" t="s">
        <v>4859</v>
      </c>
      <c r="J235" s="82" t="s">
        <v>4860</v>
      </c>
      <c r="K235" s="82" t="str">
        <f t="shared" si="124"/>
        <v>BH123DT</v>
      </c>
      <c r="L235" s="82" t="s">
        <v>4861</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344</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344</v>
      </c>
      <c r="F236" s="83">
        <v>124</v>
      </c>
      <c r="G236" s="83"/>
      <c r="H236" s="91" t="s">
        <v>4862</v>
      </c>
      <c r="I236" s="82" t="s">
        <v>4863</v>
      </c>
      <c r="J236" s="82" t="s">
        <v>368</v>
      </c>
      <c r="K236" s="82" t="str">
        <f t="shared" si="124"/>
        <v>BH124DT</v>
      </c>
      <c r="L236" s="82" t="s">
        <v>4864</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344</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344</v>
      </c>
      <c r="F237" s="83">
        <v>125</v>
      </c>
      <c r="G237" s="83"/>
      <c r="H237" s="91" t="s">
        <v>4865</v>
      </c>
      <c r="I237" s="82" t="s">
        <v>4866</v>
      </c>
      <c r="J237" s="82" t="s">
        <v>4867</v>
      </c>
      <c r="K237" s="82" t="str">
        <f t="shared" si="124"/>
        <v>BH125DT</v>
      </c>
      <c r="L237" s="82" t="s">
        <v>4868</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344</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344</v>
      </c>
      <c r="F238" s="83">
        <v>126</v>
      </c>
      <c r="G238" s="83"/>
      <c r="H238" s="91" t="s">
        <v>4869</v>
      </c>
      <c r="I238" s="82" t="s">
        <v>4870</v>
      </c>
      <c r="J238" s="82" t="s">
        <v>368</v>
      </c>
      <c r="K238" s="82" t="str">
        <f t="shared" si="124"/>
        <v>BH126DT</v>
      </c>
      <c r="L238" s="82" t="s">
        <v>4871</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344</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344</v>
      </c>
      <c r="F239" s="83">
        <v>127</v>
      </c>
      <c r="G239" s="83"/>
      <c r="H239" s="91" t="s">
        <v>4872</v>
      </c>
      <c r="I239" s="82" t="s">
        <v>4873</v>
      </c>
      <c r="J239" s="82" t="s">
        <v>4867</v>
      </c>
      <c r="K239" s="82" t="str">
        <f t="shared" si="124"/>
        <v>BH127DT</v>
      </c>
      <c r="L239" s="82" t="s">
        <v>4874</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344</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344</v>
      </c>
      <c r="F240" s="83">
        <v>128</v>
      </c>
      <c r="G240" s="83"/>
      <c r="H240" s="91" t="s">
        <v>4875</v>
      </c>
      <c r="I240" s="82" t="s">
        <v>4876</v>
      </c>
      <c r="J240" s="82" t="s">
        <v>4413</v>
      </c>
      <c r="K240" s="82" t="str">
        <f t="shared" si="124"/>
        <v>BH128DT</v>
      </c>
      <c r="L240" s="82" t="s">
        <v>4877</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344</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344</v>
      </c>
      <c r="F241" s="83">
        <v>129</v>
      </c>
      <c r="G241" s="83"/>
      <c r="H241" s="91" t="s">
        <v>4878</v>
      </c>
      <c r="I241" s="82" t="s">
        <v>865</v>
      </c>
      <c r="J241" s="82" t="s">
        <v>4413</v>
      </c>
      <c r="K241" s="82" t="str">
        <f t="shared" si="124"/>
        <v>BH129DT</v>
      </c>
      <c r="L241" s="82" t="s">
        <v>4877</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344</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344</v>
      </c>
      <c r="F242" s="83">
        <v>130</v>
      </c>
      <c r="G242" s="83"/>
      <c r="H242" s="91" t="s">
        <v>4879</v>
      </c>
      <c r="I242" s="82" t="s">
        <v>4880</v>
      </c>
      <c r="J242" s="82" t="s">
        <v>4867</v>
      </c>
      <c r="K242" s="82" t="str">
        <f t="shared" si="124"/>
        <v>BH130DT</v>
      </c>
      <c r="L242" s="82" t="s">
        <v>4881</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344</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344</v>
      </c>
      <c r="F243" s="83">
        <v>131</v>
      </c>
      <c r="G243" s="83"/>
      <c r="H243" s="91" t="s">
        <v>4882</v>
      </c>
      <c r="I243" s="82" t="s">
        <v>4883</v>
      </c>
      <c r="J243" s="82" t="s">
        <v>4413</v>
      </c>
      <c r="K243" s="82" t="str">
        <f t="shared" si="124"/>
        <v>BH131DT</v>
      </c>
      <c r="L243" s="82" t="s">
        <v>4884</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344</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344</v>
      </c>
      <c r="F244" s="83">
        <v>132</v>
      </c>
      <c r="G244" s="83"/>
      <c r="H244" s="91" t="s">
        <v>4885</v>
      </c>
      <c r="I244" s="82" t="s">
        <v>4886</v>
      </c>
      <c r="J244" s="82" t="s">
        <v>4867</v>
      </c>
      <c r="K244" s="82" t="str">
        <f t="shared" si="124"/>
        <v>BH132DT</v>
      </c>
      <c r="L244" s="82" t="s">
        <v>4887</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344</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344</v>
      </c>
      <c r="F245" s="83">
        <v>133</v>
      </c>
      <c r="G245" s="83"/>
      <c r="H245" s="91" t="s">
        <v>4888</v>
      </c>
      <c r="I245" s="82" t="s">
        <v>4889</v>
      </c>
      <c r="J245" s="82" t="s">
        <v>4870</v>
      </c>
      <c r="K245" s="82" t="str">
        <f t="shared" si="124"/>
        <v>BH133DT</v>
      </c>
      <c r="L245" s="82" t="s">
        <v>4870</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344</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344</v>
      </c>
      <c r="F246" s="83">
        <v>134</v>
      </c>
      <c r="G246" s="83"/>
      <c r="H246" s="91" t="s">
        <v>4890</v>
      </c>
      <c r="I246" s="82" t="s">
        <v>4867</v>
      </c>
      <c r="J246" s="82" t="s">
        <v>4876</v>
      </c>
      <c r="K246" s="82" t="str">
        <f t="shared" si="124"/>
        <v>BH134DT</v>
      </c>
      <c r="L246" s="82" t="s">
        <v>4891</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344</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344</v>
      </c>
      <c r="F247" s="83">
        <v>135</v>
      </c>
      <c r="G247" s="83"/>
      <c r="H247" s="91" t="s">
        <v>4892</v>
      </c>
      <c r="I247" s="82" t="s">
        <v>4893</v>
      </c>
      <c r="J247" s="82" t="s">
        <v>4413</v>
      </c>
      <c r="K247" s="82" t="str">
        <f t="shared" si="124"/>
        <v>BH135DT</v>
      </c>
      <c r="L247" s="82" t="s">
        <v>368</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344</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344</v>
      </c>
      <c r="F248" s="83">
        <v>136</v>
      </c>
      <c r="G248" s="83"/>
      <c r="H248" s="91" t="s">
        <v>4894</v>
      </c>
      <c r="I248" s="82" t="s">
        <v>4808</v>
      </c>
      <c r="J248" s="82" t="s">
        <v>368</v>
      </c>
      <c r="K248" s="82" t="str">
        <f t="shared" si="124"/>
        <v>BH136DT</v>
      </c>
      <c r="L248" s="82" t="s">
        <v>4895</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344</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344</v>
      </c>
      <c r="F249" s="83">
        <v>137</v>
      </c>
      <c r="G249" s="83"/>
      <c r="H249" s="91" t="s">
        <v>4896</v>
      </c>
      <c r="I249" s="82" t="s">
        <v>4897</v>
      </c>
      <c r="J249" s="82" t="s">
        <v>4893</v>
      </c>
      <c r="K249" s="82"/>
      <c r="L249" s="82" t="s">
        <v>4898</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344</v>
      </c>
      <c r="AY249" s="99">
        <v>7700</v>
      </c>
      <c r="AZ249" s="100">
        <v>3500</v>
      </c>
      <c r="BA249" s="100">
        <v>2170</v>
      </c>
      <c r="BB249" s="100">
        <v>1470</v>
      </c>
      <c r="BC249" s="249">
        <v>6600</v>
      </c>
      <c r="BD249" s="249">
        <v>3000</v>
      </c>
      <c r="BE249" s="249">
        <v>1860</v>
      </c>
      <c r="BF249" s="249">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344</v>
      </c>
      <c r="F250" s="83"/>
      <c r="G250" s="83"/>
      <c r="H250" s="91" t="s">
        <v>4899</v>
      </c>
      <c r="I250" s="82" t="s">
        <v>4900</v>
      </c>
      <c r="J250" s="82" t="s">
        <v>368</v>
      </c>
      <c r="K250" s="82" t="str">
        <f t="shared" si="124"/>
        <v>BH137DT_D1</v>
      </c>
      <c r="L250" s="82" t="s">
        <v>4901</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344</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344</v>
      </c>
      <c r="F251" s="83"/>
      <c r="G251" s="83"/>
      <c r="H251" s="91" t="s">
        <v>4902</v>
      </c>
      <c r="I251" s="82" t="s">
        <v>4903</v>
      </c>
      <c r="J251" s="82" t="s">
        <v>368</v>
      </c>
      <c r="K251" s="82" t="str">
        <f t="shared" si="124"/>
        <v>BH137DT_D2</v>
      </c>
      <c r="L251" s="82" t="s">
        <v>4904</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344</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344</v>
      </c>
      <c r="F252" s="83">
        <v>138</v>
      </c>
      <c r="G252" s="83"/>
      <c r="H252" s="91" t="s">
        <v>4905</v>
      </c>
      <c r="I252" s="82" t="s">
        <v>4906</v>
      </c>
      <c r="J252" s="82" t="s">
        <v>4907</v>
      </c>
      <c r="K252" s="82"/>
      <c r="L252" s="82" t="s">
        <v>4901</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344</v>
      </c>
      <c r="AY252" s="99">
        <v>4900</v>
      </c>
      <c r="AZ252" s="100">
        <v>2800</v>
      </c>
      <c r="BA252" s="100">
        <v>1820</v>
      </c>
      <c r="BB252" s="100">
        <v>1260</v>
      </c>
      <c r="BC252" s="249">
        <v>4200</v>
      </c>
      <c r="BD252" s="249">
        <v>2400</v>
      </c>
      <c r="BE252" s="249">
        <v>1560</v>
      </c>
      <c r="BF252" s="249">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344</v>
      </c>
      <c r="F253" s="83"/>
      <c r="G253" s="83"/>
      <c r="H253" s="91" t="s">
        <v>4908</v>
      </c>
      <c r="I253" s="82" t="s">
        <v>4909</v>
      </c>
      <c r="J253" s="82" t="s">
        <v>368</v>
      </c>
      <c r="K253" s="82" t="str">
        <f t="shared" si="124"/>
        <v>BH138DT_D1</v>
      </c>
      <c r="L253" s="82" t="s">
        <v>4910</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344</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344</v>
      </c>
      <c r="F254" s="83"/>
      <c r="G254" s="83"/>
      <c r="H254" s="91" t="s">
        <v>4911</v>
      </c>
      <c r="I254" s="82" t="s">
        <v>4912</v>
      </c>
      <c r="J254" s="82" t="s">
        <v>368</v>
      </c>
      <c r="K254" s="82" t="str">
        <f t="shared" si="124"/>
        <v>BH138DT_D2</v>
      </c>
      <c r="L254" s="82" t="s">
        <v>4913</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344</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344</v>
      </c>
      <c r="F255" s="83">
        <v>139</v>
      </c>
      <c r="G255" s="83"/>
      <c r="H255" s="91" t="s">
        <v>4914</v>
      </c>
      <c r="I255" s="82" t="s">
        <v>4915</v>
      </c>
      <c r="J255" s="82" t="s">
        <v>4916</v>
      </c>
      <c r="K255" s="82" t="str">
        <f t="shared" si="124"/>
        <v>BH139DT</v>
      </c>
      <c r="L255" s="82" t="s">
        <v>4910</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344</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344</v>
      </c>
      <c r="F256" s="83">
        <v>140</v>
      </c>
      <c r="G256" s="83"/>
      <c r="H256" s="91" t="s">
        <v>4917</v>
      </c>
      <c r="I256" s="82" t="s">
        <v>4918</v>
      </c>
      <c r="J256" s="82" t="s">
        <v>4906</v>
      </c>
      <c r="K256" s="82" t="str">
        <f t="shared" si="124"/>
        <v>BH140DT</v>
      </c>
      <c r="L256" s="82" t="s">
        <v>4919</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344</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344</v>
      </c>
      <c r="F257" s="53">
        <v>141</v>
      </c>
      <c r="G257" s="53"/>
      <c r="H257" s="54" t="s">
        <v>4920</v>
      </c>
      <c r="I257" s="85" t="s">
        <v>4921</v>
      </c>
      <c r="J257" s="85" t="s">
        <v>368</v>
      </c>
      <c r="K257" s="82" t="str">
        <f t="shared" si="124"/>
        <v>BH141DT</v>
      </c>
      <c r="L257" s="85" t="s">
        <v>4922</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344</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x14ac:dyDescent="0.25">
      <c r="A258" s="81" t="str">
        <f t="shared" si="125"/>
        <v>BH142DT+1</v>
      </c>
      <c r="B258" s="81" t="str">
        <f t="shared" si="126"/>
        <v>BH142DT+2</v>
      </c>
      <c r="C258" s="81" t="str">
        <f t="shared" si="127"/>
        <v>BH142DT+3</v>
      </c>
      <c r="D258" s="81" t="str">
        <f t="shared" si="128"/>
        <v>BH142DT+4</v>
      </c>
      <c r="E258" s="81" t="s">
        <v>344</v>
      </c>
      <c r="F258" s="83">
        <v>142</v>
      </c>
      <c r="G258" s="83"/>
      <c r="H258" s="91" t="s">
        <v>4923</v>
      </c>
      <c r="I258" s="82" t="s">
        <v>4924</v>
      </c>
      <c r="J258" s="82" t="s">
        <v>368</v>
      </c>
      <c r="K258" s="82" t="str">
        <f t="shared" si="124"/>
        <v>BH142DT</v>
      </c>
      <c r="L258" s="82" t="s">
        <v>4925</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344</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344</v>
      </c>
      <c r="F259" s="83">
        <v>143</v>
      </c>
      <c r="G259" s="83"/>
      <c r="H259" s="91" t="s">
        <v>4926</v>
      </c>
      <c r="I259" s="82" t="s">
        <v>4927</v>
      </c>
      <c r="J259" s="82" t="s">
        <v>4928</v>
      </c>
      <c r="K259" s="82" t="str">
        <f t="shared" si="124"/>
        <v>BH143DT</v>
      </c>
      <c r="L259" s="82" t="s">
        <v>4929</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344</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344</v>
      </c>
      <c r="F260" s="83">
        <v>144</v>
      </c>
      <c r="G260" s="83"/>
      <c r="H260" s="91" t="s">
        <v>4930</v>
      </c>
      <c r="I260" s="82" t="s">
        <v>4931</v>
      </c>
      <c r="J260" s="82" t="s">
        <v>368</v>
      </c>
      <c r="K260" s="82" t="str">
        <f t="shared" si="124"/>
        <v>BH144DT</v>
      </c>
      <c r="L260" s="82" t="s">
        <v>4932</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344</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344</v>
      </c>
      <c r="F261" s="83">
        <v>145</v>
      </c>
      <c r="G261" s="83"/>
      <c r="H261" s="91" t="s">
        <v>4933</v>
      </c>
      <c r="I261" s="82" t="s">
        <v>4934</v>
      </c>
      <c r="J261" s="82" t="s">
        <v>368</v>
      </c>
      <c r="K261" s="82" t="str">
        <f t="shared" si="124"/>
        <v>BH145DT</v>
      </c>
      <c r="L261" s="82" t="s">
        <v>4935</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344</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344</v>
      </c>
      <c r="F262" s="83">
        <v>146</v>
      </c>
      <c r="G262" s="83"/>
      <c r="H262" s="91" t="s">
        <v>4936</v>
      </c>
      <c r="I262" s="82" t="s">
        <v>4937</v>
      </c>
      <c r="J262" s="82" t="s">
        <v>4924</v>
      </c>
      <c r="K262" s="82" t="str">
        <f t="shared" si="124"/>
        <v>BH146DT</v>
      </c>
      <c r="L262" s="82" t="s">
        <v>4938</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344</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x14ac:dyDescent="0.25">
      <c r="A263" s="81" t="str">
        <f t="shared" si="125"/>
        <v>BH147DT+1</v>
      </c>
      <c r="B263" s="81" t="str">
        <f t="shared" si="126"/>
        <v>BH147DT+2</v>
      </c>
      <c r="C263" s="81" t="str">
        <f t="shared" si="127"/>
        <v>BH147DT+3</v>
      </c>
      <c r="D263" s="81" t="str">
        <f t="shared" si="128"/>
        <v>BH147DT+4</v>
      </c>
      <c r="E263" s="81" t="s">
        <v>344</v>
      </c>
      <c r="F263" s="83">
        <v>147</v>
      </c>
      <c r="G263" s="83"/>
      <c r="H263" s="54" t="s">
        <v>4939</v>
      </c>
      <c r="I263" s="85" t="s">
        <v>4940</v>
      </c>
      <c r="J263" s="85" t="s">
        <v>368</v>
      </c>
      <c r="K263" s="82"/>
      <c r="L263" s="85" t="s">
        <v>4938</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344</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344</v>
      </c>
      <c r="F264" s="53"/>
      <c r="G264" s="53"/>
      <c r="H264" s="54" t="s">
        <v>4941</v>
      </c>
      <c r="I264" s="85" t="s">
        <v>4942</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344</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344</v>
      </c>
      <c r="F265" s="53"/>
      <c r="G265" s="53"/>
      <c r="H265" s="54" t="s">
        <v>4943</v>
      </c>
      <c r="I265" s="85" t="s">
        <v>4944</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344</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344</v>
      </c>
      <c r="F266" s="83">
        <v>148</v>
      </c>
      <c r="G266" s="83"/>
      <c r="H266" s="91" t="s">
        <v>4945</v>
      </c>
      <c r="I266" s="82" t="s">
        <v>4946</v>
      </c>
      <c r="J266" s="82" t="s">
        <v>4947</v>
      </c>
      <c r="K266" s="82" t="str">
        <f t="shared" si="124"/>
        <v>BH148DT</v>
      </c>
      <c r="L266" s="82" t="s">
        <v>4948</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344</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344</v>
      </c>
      <c r="F267" s="83">
        <v>149</v>
      </c>
      <c r="G267" s="83"/>
      <c r="H267" s="91" t="s">
        <v>4949</v>
      </c>
      <c r="I267" s="82" t="s">
        <v>4950</v>
      </c>
      <c r="J267" s="82" t="s">
        <v>368</v>
      </c>
      <c r="K267" s="82" t="str">
        <f t="shared" si="124"/>
        <v>BH149DT</v>
      </c>
      <c r="L267" s="82" t="s">
        <v>4951</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344</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344</v>
      </c>
      <c r="F268" s="83">
        <v>150</v>
      </c>
      <c r="G268" s="83"/>
      <c r="H268" s="91" t="s">
        <v>4952</v>
      </c>
      <c r="I268" s="82" t="s">
        <v>4953</v>
      </c>
      <c r="J268" s="82" t="s">
        <v>368</v>
      </c>
      <c r="K268" s="82" t="str">
        <f t="shared" ref="K268:K331" si="159">H268</f>
        <v>BH150DT</v>
      </c>
      <c r="L268" s="82" t="s">
        <v>4954</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344</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344</v>
      </c>
      <c r="F269" s="83">
        <v>151</v>
      </c>
      <c r="G269" s="83"/>
      <c r="H269" s="91" t="s">
        <v>4955</v>
      </c>
      <c r="I269" s="82" t="s">
        <v>4956</v>
      </c>
      <c r="J269" s="82" t="s">
        <v>4957</v>
      </c>
      <c r="K269" s="82" t="str">
        <f t="shared" si="159"/>
        <v>BH151DT</v>
      </c>
      <c r="L269" s="82" t="s">
        <v>4958</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344</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344</v>
      </c>
      <c r="F270" s="83">
        <v>152</v>
      </c>
      <c r="G270" s="83"/>
      <c r="H270" s="91" t="s">
        <v>4959</v>
      </c>
      <c r="I270" s="82" t="s">
        <v>4960</v>
      </c>
      <c r="J270" s="82" t="s">
        <v>368</v>
      </c>
      <c r="K270" s="82"/>
      <c r="L270" s="82" t="s">
        <v>4961</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344</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344</v>
      </c>
      <c r="F271" s="83"/>
      <c r="G271" s="83"/>
      <c r="H271" s="91" t="s">
        <v>4962</v>
      </c>
      <c r="I271" s="82" t="s">
        <v>4963</v>
      </c>
      <c r="J271" s="82" t="s">
        <v>4957</v>
      </c>
      <c r="K271" s="82" t="str">
        <f t="shared" si="159"/>
        <v>BH152DT_D1</v>
      </c>
      <c r="L271" s="82" t="s">
        <v>4964</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344</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344</v>
      </c>
      <c r="F272" s="83"/>
      <c r="G272" s="83"/>
      <c r="H272" s="91" t="s">
        <v>4965</v>
      </c>
      <c r="I272" s="82" t="s">
        <v>4966</v>
      </c>
      <c r="J272" s="82" t="s">
        <v>4957</v>
      </c>
      <c r="K272" s="82" t="str">
        <f t="shared" si="159"/>
        <v>BH152DT_D2</v>
      </c>
      <c r="L272" s="82" t="s">
        <v>4967</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344</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344</v>
      </c>
      <c r="F273" s="83">
        <v>153</v>
      </c>
      <c r="G273" s="83"/>
      <c r="H273" s="91" t="s">
        <v>4968</v>
      </c>
      <c r="I273" s="82" t="s">
        <v>4969</v>
      </c>
      <c r="J273" s="82" t="s">
        <v>4970</v>
      </c>
      <c r="K273" s="82" t="str">
        <f t="shared" si="159"/>
        <v>BH153DT</v>
      </c>
      <c r="L273" s="82" t="s">
        <v>4971</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344</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344</v>
      </c>
      <c r="F274" s="83">
        <v>154</v>
      </c>
      <c r="G274" s="83"/>
      <c r="H274" s="91" t="s">
        <v>4972</v>
      </c>
      <c r="I274" s="82" t="s">
        <v>4973</v>
      </c>
      <c r="J274" s="82" t="s">
        <v>368</v>
      </c>
      <c r="K274" s="82" t="str">
        <f t="shared" si="159"/>
        <v>BH154DT</v>
      </c>
      <c r="L274" s="82" t="s">
        <v>4974</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344</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344</v>
      </c>
      <c r="F275" s="83">
        <v>155</v>
      </c>
      <c r="G275" s="83"/>
      <c r="H275" s="91" t="s">
        <v>4975</v>
      </c>
      <c r="I275" s="82" t="s">
        <v>4976</v>
      </c>
      <c r="J275" s="82" t="s">
        <v>368</v>
      </c>
      <c r="K275" s="82" t="str">
        <f t="shared" si="159"/>
        <v>BH155DT</v>
      </c>
      <c r="L275" s="82" t="s">
        <v>4977</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344</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344</v>
      </c>
      <c r="F276" s="83">
        <v>156</v>
      </c>
      <c r="G276" s="83"/>
      <c r="H276" s="91" t="s">
        <v>4978</v>
      </c>
      <c r="I276" s="82" t="s">
        <v>4979</v>
      </c>
      <c r="J276" s="82" t="s">
        <v>3946</v>
      </c>
      <c r="K276" s="82" t="str">
        <f t="shared" si="159"/>
        <v>BH156DT</v>
      </c>
      <c r="L276" s="82" t="s">
        <v>4980</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344</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344</v>
      </c>
      <c r="F277" s="83">
        <v>157</v>
      </c>
      <c r="G277" s="83"/>
      <c r="H277" s="91" t="s">
        <v>4981</v>
      </c>
      <c r="I277" s="82" t="s">
        <v>4982</v>
      </c>
      <c r="J277" s="82" t="s">
        <v>4983</v>
      </c>
      <c r="K277" s="82" t="str">
        <f t="shared" si="159"/>
        <v>BH157DT</v>
      </c>
      <c r="L277" s="82" t="s">
        <v>4984</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344</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344</v>
      </c>
      <c r="F278" s="83">
        <v>158</v>
      </c>
      <c r="G278" s="83"/>
      <c r="H278" s="91" t="s">
        <v>4985</v>
      </c>
      <c r="I278" s="82" t="s">
        <v>4986</v>
      </c>
      <c r="J278" s="82" t="s">
        <v>4983</v>
      </c>
      <c r="K278" s="82" t="str">
        <f t="shared" si="159"/>
        <v>BH158DT</v>
      </c>
      <c r="L278" s="82" t="s">
        <v>4987</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344</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344</v>
      </c>
      <c r="F279" s="83">
        <v>159</v>
      </c>
      <c r="G279" s="83"/>
      <c r="H279" s="91" t="s">
        <v>4988</v>
      </c>
      <c r="I279" s="82" t="s">
        <v>4989</v>
      </c>
      <c r="J279" s="82" t="s">
        <v>4990</v>
      </c>
      <c r="K279" s="82" t="str">
        <f t="shared" si="159"/>
        <v>BH159DT</v>
      </c>
      <c r="L279" s="82" t="s">
        <v>4763</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344</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344</v>
      </c>
      <c r="F280" s="83">
        <v>160</v>
      </c>
      <c r="G280" s="83"/>
      <c r="H280" s="91" t="s">
        <v>4991</v>
      </c>
      <c r="I280" s="82" t="s">
        <v>277</v>
      </c>
      <c r="J280" s="82" t="s">
        <v>4992</v>
      </c>
      <c r="K280" s="82" t="str">
        <f t="shared" si="159"/>
        <v>BH160DT</v>
      </c>
      <c r="L280" s="82" t="s">
        <v>4993</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344</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344</v>
      </c>
      <c r="F281" s="83">
        <v>161</v>
      </c>
      <c r="G281" s="83"/>
      <c r="H281" s="91" t="s">
        <v>4994</v>
      </c>
      <c r="I281" s="82" t="s">
        <v>4995</v>
      </c>
      <c r="J281" s="82" t="s">
        <v>4248</v>
      </c>
      <c r="K281" s="82" t="str">
        <f t="shared" si="159"/>
        <v>BH161DT</v>
      </c>
      <c r="L281" s="82" t="s">
        <v>4996</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344</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344</v>
      </c>
      <c r="F282" s="83">
        <v>162</v>
      </c>
      <c r="G282" s="83"/>
      <c r="H282" s="91" t="s">
        <v>4997</v>
      </c>
      <c r="I282" s="82" t="s">
        <v>4998</v>
      </c>
      <c r="J282" s="82" t="s">
        <v>4551</v>
      </c>
      <c r="K282" s="82" t="str">
        <f t="shared" si="159"/>
        <v>BH162DT</v>
      </c>
      <c r="L282" s="82" t="s">
        <v>4999</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344</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344</v>
      </c>
      <c r="F283" s="83">
        <v>163</v>
      </c>
      <c r="G283" s="83"/>
      <c r="H283" s="91" t="s">
        <v>5000</v>
      </c>
      <c r="I283" s="82" t="s">
        <v>5001</v>
      </c>
      <c r="J283" s="82" t="s">
        <v>5002</v>
      </c>
      <c r="K283" s="82" t="str">
        <f t="shared" si="159"/>
        <v>BH163DT</v>
      </c>
      <c r="L283" s="82" t="s">
        <v>5003</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344</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344</v>
      </c>
      <c r="F284" s="53">
        <v>164</v>
      </c>
      <c r="G284" s="53"/>
      <c r="H284" s="54" t="s">
        <v>5004</v>
      </c>
      <c r="I284" s="85" t="s">
        <v>5005</v>
      </c>
      <c r="J284" s="85" t="s">
        <v>4355</v>
      </c>
      <c r="K284" s="82"/>
      <c r="L284" s="85" t="s">
        <v>5006</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344</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344</v>
      </c>
      <c r="F285" s="53"/>
      <c r="G285" s="53"/>
      <c r="H285" s="54" t="s">
        <v>5007</v>
      </c>
      <c r="I285" s="85" t="s">
        <v>5008</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344</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344</v>
      </c>
      <c r="F286" s="53"/>
      <c r="G286" s="53"/>
      <c r="H286" s="54" t="s">
        <v>5009</v>
      </c>
      <c r="I286" s="85" t="s">
        <v>4486</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344</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344</v>
      </c>
      <c r="F287" s="83">
        <v>165</v>
      </c>
      <c r="G287" s="83"/>
      <c r="H287" s="91" t="s">
        <v>5010</v>
      </c>
      <c r="I287" s="82" t="s">
        <v>5011</v>
      </c>
      <c r="J287" s="82" t="s">
        <v>2292</v>
      </c>
      <c r="K287" s="82"/>
      <c r="L287" s="82" t="s">
        <v>5012</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344</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344</v>
      </c>
      <c r="F288" s="261"/>
      <c r="G288" s="261"/>
      <c r="H288" s="91" t="s">
        <v>5013</v>
      </c>
      <c r="I288" s="82" t="s">
        <v>5014</v>
      </c>
      <c r="J288" s="82" t="s">
        <v>3946</v>
      </c>
      <c r="K288" s="82" t="str">
        <f t="shared" si="159"/>
        <v>BH165DT_D1</v>
      </c>
      <c r="L288" s="82" t="s">
        <v>4551</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344</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1" t="s">
        <v>344</v>
      </c>
      <c r="F289" s="83"/>
      <c r="G289" s="83"/>
      <c r="H289" s="91" t="s">
        <v>5015</v>
      </c>
      <c r="I289" s="82" t="s">
        <v>5016</v>
      </c>
      <c r="J289" s="82" t="s">
        <v>3946</v>
      </c>
      <c r="K289" s="82" t="str">
        <f t="shared" si="159"/>
        <v>BH165DT_D2</v>
      </c>
      <c r="L289" s="82" t="s">
        <v>5017</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365</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344</v>
      </c>
      <c r="F290" s="83"/>
      <c r="G290" s="83"/>
      <c r="H290" s="91" t="s">
        <v>5018</v>
      </c>
      <c r="I290" s="82" t="s">
        <v>5019</v>
      </c>
      <c r="J290" s="82" t="s">
        <v>5017</v>
      </c>
      <c r="K290" s="82" t="str">
        <f t="shared" si="159"/>
        <v>BH165DT_D3</v>
      </c>
      <c r="L290" s="82" t="s">
        <v>4501</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365</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344</v>
      </c>
      <c r="F291" s="83">
        <v>166</v>
      </c>
      <c r="G291" s="83"/>
      <c r="H291" s="91" t="s">
        <v>5020</v>
      </c>
      <c r="I291" s="82" t="s">
        <v>5021</v>
      </c>
      <c r="J291" s="82" t="s">
        <v>4501</v>
      </c>
      <c r="K291" s="82" t="str">
        <f t="shared" si="159"/>
        <v>BH166DT</v>
      </c>
      <c r="L291" s="82" t="s">
        <v>4551</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365</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344</v>
      </c>
      <c r="F292" s="53">
        <v>167</v>
      </c>
      <c r="G292" s="53"/>
      <c r="H292" s="91" t="s">
        <v>5022</v>
      </c>
      <c r="I292" s="82" t="s">
        <v>5023</v>
      </c>
      <c r="J292" s="82" t="s">
        <v>5024</v>
      </c>
      <c r="K292" s="82" t="str">
        <f t="shared" si="159"/>
        <v>BH167DT</v>
      </c>
      <c r="L292" s="82" t="s">
        <v>5025</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365</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344</v>
      </c>
      <c r="F293" s="53">
        <v>168</v>
      </c>
      <c r="G293" s="53"/>
      <c r="H293" s="54" t="s">
        <v>5026</v>
      </c>
      <c r="I293" s="85" t="s">
        <v>5027</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365</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344</v>
      </c>
      <c r="F294" s="53"/>
      <c r="G294" s="53"/>
      <c r="H294" s="54" t="s">
        <v>5028</v>
      </c>
      <c r="I294" s="85" t="s">
        <v>5029</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365</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1" t="e">
        <f>#REF!&amp;"+1"</f>
        <v>#REF!</v>
      </c>
      <c r="B295" s="81" t="e">
        <f>#REF!&amp;"+2"</f>
        <v>#REF!</v>
      </c>
      <c r="C295" s="81" t="e">
        <f>#REF!&amp;"+3"</f>
        <v>#REF!</v>
      </c>
      <c r="D295" s="81" t="e">
        <f>#REF!&amp;"+4"</f>
        <v>#REF!</v>
      </c>
      <c r="E295" s="81" t="s">
        <v>344</v>
      </c>
      <c r="F295" s="53"/>
      <c r="G295" s="53"/>
      <c r="H295" s="54" t="s">
        <v>5030</v>
      </c>
      <c r="I295" s="85" t="s">
        <v>1018</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365</v>
      </c>
      <c r="AY295" s="99">
        <v>15400</v>
      </c>
      <c r="AZ295" s="100">
        <v>5670</v>
      </c>
      <c r="BA295" s="100">
        <v>4340</v>
      </c>
      <c r="BB295" s="100">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365</v>
      </c>
      <c r="F296" s="196" t="s">
        <v>31</v>
      </c>
      <c r="G296" s="196"/>
      <c r="H296" s="196"/>
      <c r="I296" s="270" t="s">
        <v>5031</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365</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1" t="str">
        <f t="shared" si="177"/>
        <v>+1</v>
      </c>
      <c r="B297" s="81" t="str">
        <f t="shared" si="178"/>
        <v>+2</v>
      </c>
      <c r="C297" s="81" t="str">
        <f t="shared" si="179"/>
        <v>+3</v>
      </c>
      <c r="D297" s="81" t="str">
        <f t="shared" si="180"/>
        <v>+4</v>
      </c>
      <c r="E297" s="18" t="s">
        <v>365</v>
      </c>
      <c r="F297" s="83">
        <v>1</v>
      </c>
      <c r="G297" s="83"/>
      <c r="H297" s="284" t="s">
        <v>365</v>
      </c>
      <c r="I297" s="82" t="s">
        <v>5032</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365</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365</v>
      </c>
      <c r="F298" s="261"/>
      <c r="G298" s="261"/>
      <c r="H298" s="91" t="s">
        <v>5033</v>
      </c>
      <c r="I298" s="82" t="s">
        <v>5034</v>
      </c>
      <c r="J298" s="82" t="s">
        <v>5035</v>
      </c>
      <c r="K298" s="82" t="str">
        <f t="shared" si="159"/>
        <v>LT1DT_D1</v>
      </c>
      <c r="L298" s="82" t="s">
        <v>5036</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4.9382716049382713</v>
      </c>
      <c r="AL298" s="84"/>
      <c r="AM298" s="251"/>
      <c r="AN298" s="251">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2" t="s">
        <v>365</v>
      </c>
      <c r="AY298" s="99">
        <v>6720</v>
      </c>
      <c r="AZ298" s="100">
        <v>3290</v>
      </c>
      <c r="BA298" s="100">
        <v>2730</v>
      </c>
      <c r="BB298" s="100">
        <v>1820</v>
      </c>
      <c r="BC298" s="249">
        <v>5760</v>
      </c>
      <c r="BD298" s="249">
        <v>2820</v>
      </c>
      <c r="BE298" s="249">
        <v>2340</v>
      </c>
      <c r="BF298" s="249">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365</v>
      </c>
      <c r="F299" s="83"/>
      <c r="G299" s="83"/>
      <c r="H299" s="91" t="s">
        <v>5037</v>
      </c>
      <c r="I299" s="82" t="s">
        <v>5038</v>
      </c>
      <c r="J299" s="82" t="s">
        <v>5035</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3.8461538461538463</v>
      </c>
      <c r="AL299" s="84"/>
      <c r="AM299" s="251"/>
      <c r="AN299" s="251">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2" t="s">
        <v>365</v>
      </c>
      <c r="AY299" s="99"/>
      <c r="AZ299" s="100"/>
      <c r="BA299" s="100"/>
      <c r="BB299" s="100"/>
      <c r="BC299" s="249"/>
      <c r="BD299" s="249"/>
      <c r="BE299" s="249"/>
      <c r="BF299" s="249"/>
      <c r="BG299" s="101">
        <f>AV299-AW299</f>
        <v>620</v>
      </c>
      <c r="BJ299" s="247" t="e">
        <f>M299*#REF!</f>
        <v>#REF!</v>
      </c>
      <c r="BK299" s="247" t="e">
        <f>N299*#REF!</f>
        <v>#REF!</v>
      </c>
      <c r="BL299" s="247" t="e">
        <f>O299*#REF!</f>
        <v>#REF!</v>
      </c>
      <c r="BM299" s="247"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365</v>
      </c>
      <c r="F300" s="83"/>
      <c r="G300" s="83"/>
      <c r="H300" s="91" t="s">
        <v>5039</v>
      </c>
      <c r="I300" s="82" t="s">
        <v>5040</v>
      </c>
      <c r="J300" s="82" t="s">
        <v>212</v>
      </c>
      <c r="K300" s="82" t="str">
        <f t="shared" si="159"/>
        <v>LT1DT_D3</v>
      </c>
      <c r="L300" s="82" t="s">
        <v>5041</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4.63</v>
      </c>
      <c r="AL300" s="84"/>
      <c r="AM300" s="251"/>
      <c r="AN300" s="251">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2" t="s">
        <v>365</v>
      </c>
      <c r="AY300" s="99">
        <v>8400</v>
      </c>
      <c r="AZ300" s="100">
        <v>3570</v>
      </c>
      <c r="BA300" s="100">
        <v>2730</v>
      </c>
      <c r="BB300" s="100">
        <v>2100</v>
      </c>
      <c r="BC300" s="249">
        <v>7200</v>
      </c>
      <c r="BD300" s="249">
        <v>3060</v>
      </c>
      <c r="BE300" s="249">
        <v>2340</v>
      </c>
      <c r="BF300" s="249">
        <v>1800</v>
      </c>
      <c r="BG300" s="101">
        <f>AV300-AW300</f>
        <v>4010</v>
      </c>
      <c r="BJ300" s="247" t="e">
        <f>M300*#REF!</f>
        <v>#REF!</v>
      </c>
      <c r="BK300" s="247" t="e">
        <f>N300*#REF!</f>
        <v>#REF!</v>
      </c>
      <c r="BL300" s="247" t="e">
        <f>O300*#REF!</f>
        <v>#REF!</v>
      </c>
      <c r="BM300" s="247"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365</v>
      </c>
      <c r="F301" s="83"/>
      <c r="G301" s="83"/>
      <c r="H301" s="91" t="s">
        <v>5042</v>
      </c>
      <c r="I301" s="82" t="s">
        <v>5043</v>
      </c>
      <c r="J301" s="82" t="s">
        <v>5041</v>
      </c>
      <c r="K301" s="82" t="str">
        <f t="shared" si="159"/>
        <v>LT1DT_D4</v>
      </c>
      <c r="L301" s="82" t="s">
        <v>5044</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4.63</v>
      </c>
      <c r="AL301" s="84"/>
      <c r="AM301" s="251"/>
      <c r="AN301" s="251">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2" t="s">
        <v>365</v>
      </c>
      <c r="AY301" s="99">
        <v>7700</v>
      </c>
      <c r="AZ301" s="100">
        <v>3570</v>
      </c>
      <c r="BA301" s="100">
        <v>2730</v>
      </c>
      <c r="BB301" s="100">
        <v>2100</v>
      </c>
      <c r="BC301" s="249">
        <v>6600</v>
      </c>
      <c r="BD301" s="249">
        <v>3060</v>
      </c>
      <c r="BE301" s="249">
        <v>2340</v>
      </c>
      <c r="BF301" s="249">
        <v>1800</v>
      </c>
      <c r="BG301" s="101">
        <f>AV301-AW301</f>
        <v>2390</v>
      </c>
      <c r="BJ301" s="247" t="e">
        <f>M301*#REF!</f>
        <v>#REF!</v>
      </c>
      <c r="BK301" s="247" t="e">
        <f>N301*#REF!</f>
        <v>#REF!</v>
      </c>
      <c r="BL301" s="247" t="e">
        <f>O301*#REF!</f>
        <v>#REF!</v>
      </c>
      <c r="BM301" s="247"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365</v>
      </c>
      <c r="F302" s="83">
        <v>2</v>
      </c>
      <c r="G302" s="83"/>
      <c r="H302" s="91" t="s">
        <v>5045</v>
      </c>
      <c r="I302" s="82" t="s">
        <v>5046</v>
      </c>
      <c r="J302" s="82" t="s">
        <v>5044</v>
      </c>
      <c r="K302" s="82"/>
      <c r="L302" s="82" t="s">
        <v>5036</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365</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1" t="str">
        <f t="shared" si="177"/>
        <v>LT2DT+1</v>
      </c>
      <c r="B303" s="81" t="str">
        <f t="shared" si="178"/>
        <v>LT2DT+2</v>
      </c>
      <c r="C303" s="81" t="str">
        <f t="shared" si="179"/>
        <v>LT2DT+3</v>
      </c>
      <c r="D303" s="81" t="str">
        <f t="shared" si="180"/>
        <v>LT2DT+4</v>
      </c>
      <c r="E303" s="18" t="s">
        <v>365</v>
      </c>
      <c r="F303" s="83"/>
      <c r="G303" s="83"/>
      <c r="H303" s="91" t="s">
        <v>5047</v>
      </c>
      <c r="I303" s="82" t="s">
        <v>5048</v>
      </c>
      <c r="J303" s="82" t="s">
        <v>535</v>
      </c>
      <c r="K303" s="82" t="str">
        <f t="shared" si="159"/>
        <v>LT2DT_D1</v>
      </c>
      <c r="L303" s="82" t="s">
        <v>5049</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4.63</v>
      </c>
      <c r="AL303" s="84"/>
      <c r="AM303" s="251" t="e">
        <f>AVERAGE(AG303:AJ303)</f>
        <v>#REF!</v>
      </c>
      <c r="AN303" s="251">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6" t="s">
        <v>365</v>
      </c>
      <c r="AY303" s="99">
        <v>9800</v>
      </c>
      <c r="AZ303" s="100">
        <v>4340</v>
      </c>
      <c r="BA303" s="100">
        <v>3220</v>
      </c>
      <c r="BB303" s="100">
        <v>2100</v>
      </c>
      <c r="BC303" s="249">
        <v>8400</v>
      </c>
      <c r="BD303" s="249">
        <v>3720</v>
      </c>
      <c r="BE303" s="249">
        <v>2760</v>
      </c>
      <c r="BF303" s="249">
        <v>1800</v>
      </c>
      <c r="BG303" s="101">
        <f>AV303-AW303</f>
        <v>3645</v>
      </c>
      <c r="BJ303" s="247" t="e">
        <f>M303*#REF!</f>
        <v>#REF!</v>
      </c>
      <c r="BK303" s="247" t="e">
        <f>N303*#REF!</f>
        <v>#REF!</v>
      </c>
      <c r="BL303" s="247" t="e">
        <f>O303*#REF!</f>
        <v>#REF!</v>
      </c>
      <c r="BM303" s="247"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365</v>
      </c>
      <c r="F304" s="83"/>
      <c r="G304" s="83"/>
      <c r="H304" s="91" t="s">
        <v>5050</v>
      </c>
      <c r="I304" s="82" t="s">
        <v>5051</v>
      </c>
      <c r="J304" s="82" t="s">
        <v>535</v>
      </c>
      <c r="K304" s="82" t="str">
        <f t="shared" si="159"/>
        <v>LT2DT_D2</v>
      </c>
      <c r="L304" s="82" t="s">
        <v>532</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7.6923076923076925</v>
      </c>
      <c r="AL304" s="84"/>
      <c r="AM304" s="251"/>
      <c r="AN304" s="251">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2" t="s">
        <v>365</v>
      </c>
      <c r="AY304" s="99">
        <v>8400</v>
      </c>
      <c r="AZ304" s="100">
        <v>4340</v>
      </c>
      <c r="BA304" s="100">
        <v>3220</v>
      </c>
      <c r="BB304" s="100">
        <v>2100</v>
      </c>
      <c r="BC304" s="249">
        <v>7200</v>
      </c>
      <c r="BD304" s="249">
        <v>3720</v>
      </c>
      <c r="BE304" s="249">
        <v>2760</v>
      </c>
      <c r="BF304" s="249">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365</v>
      </c>
      <c r="F305" s="83">
        <v>3</v>
      </c>
      <c r="G305" s="83"/>
      <c r="H305" s="91" t="s">
        <v>5052</v>
      </c>
      <c r="I305" s="91" t="s">
        <v>5053</v>
      </c>
      <c r="J305" s="82" t="s">
        <v>532</v>
      </c>
      <c r="K305" s="82"/>
      <c r="L305" s="82" t="s">
        <v>5049</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365</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365</v>
      </c>
      <c r="F306" s="83"/>
      <c r="G306" s="83"/>
      <c r="H306" s="91" t="s">
        <v>5054</v>
      </c>
      <c r="I306" s="82" t="s">
        <v>5055</v>
      </c>
      <c r="J306" s="82" t="s">
        <v>556</v>
      </c>
      <c r="K306" s="82" t="str">
        <f t="shared" si="159"/>
        <v>LT3DT_D1</v>
      </c>
      <c r="L306" s="82" t="s">
        <v>463</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4.63</v>
      </c>
      <c r="AL306" s="84"/>
      <c r="AM306" s="251"/>
      <c r="AN306" s="251">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2" t="s">
        <v>365</v>
      </c>
      <c r="AY306" s="99">
        <v>7700</v>
      </c>
      <c r="AZ306" s="100">
        <v>4200</v>
      </c>
      <c r="BA306" s="100">
        <v>2940</v>
      </c>
      <c r="BB306" s="100">
        <v>2100</v>
      </c>
      <c r="BC306" s="249">
        <v>6600</v>
      </c>
      <c r="BD306" s="249">
        <v>3600</v>
      </c>
      <c r="BE306" s="249">
        <v>2520</v>
      </c>
      <c r="BF306" s="249">
        <v>1800</v>
      </c>
      <c r="BG306" s="101">
        <f>AV306-AW306</f>
        <v>3240</v>
      </c>
      <c r="BJ306" s="247" t="e">
        <f>M306*#REF!</f>
        <v>#REF!</v>
      </c>
      <c r="BK306" s="247" t="e">
        <f>N306*#REF!</f>
        <v>#REF!</v>
      </c>
      <c r="BL306" s="247" t="e">
        <f>O306*#REF!</f>
        <v>#REF!</v>
      </c>
      <c r="BM306" s="247"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365</v>
      </c>
      <c r="F307" s="83"/>
      <c r="G307" s="83"/>
      <c r="H307" s="91" t="s">
        <v>5056</v>
      </c>
      <c r="I307" s="82" t="s">
        <v>5057</v>
      </c>
      <c r="J307" s="82" t="s">
        <v>556</v>
      </c>
      <c r="K307" s="82" t="str">
        <f t="shared" si="159"/>
        <v>LT3DT_D2</v>
      </c>
      <c r="L307" s="82" t="s">
        <v>5058</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4.63</v>
      </c>
      <c r="AL307" s="84"/>
      <c r="AM307" s="251"/>
      <c r="AN307" s="251">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2" t="s">
        <v>365</v>
      </c>
      <c r="AY307" s="99">
        <v>5040</v>
      </c>
      <c r="AZ307" s="100">
        <v>2450</v>
      </c>
      <c r="BA307" s="100">
        <v>1820</v>
      </c>
      <c r="BB307" s="100">
        <v>1260</v>
      </c>
      <c r="BC307" s="249">
        <v>4320</v>
      </c>
      <c r="BD307" s="249">
        <v>2100</v>
      </c>
      <c r="BE307" s="249">
        <v>1560</v>
      </c>
      <c r="BF307" s="249">
        <v>1080</v>
      </c>
      <c r="BG307" s="101">
        <f>AV307-AW307</f>
        <v>3645</v>
      </c>
      <c r="BJ307" s="247" t="e">
        <f>M307*#REF!</f>
        <v>#REF!</v>
      </c>
      <c r="BK307" s="247" t="e">
        <f>N307*#REF!</f>
        <v>#REF!</v>
      </c>
      <c r="BL307" s="247" t="e">
        <f>O307*#REF!</f>
        <v>#REF!</v>
      </c>
      <c r="BM307" s="247"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365</v>
      </c>
      <c r="F308" s="83">
        <v>4</v>
      </c>
      <c r="G308" s="83"/>
      <c r="H308" s="91" t="s">
        <v>5059</v>
      </c>
      <c r="I308" s="82" t="s">
        <v>5060</v>
      </c>
      <c r="J308" s="82" t="s">
        <v>5061</v>
      </c>
      <c r="K308" s="82" t="str">
        <f t="shared" si="159"/>
        <v>LT4DT</v>
      </c>
      <c r="L308" s="82" t="s">
        <v>463</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4.63</v>
      </c>
      <c r="AL308" s="84"/>
      <c r="AM308" s="251"/>
      <c r="AN308" s="251">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2" t="s">
        <v>365</v>
      </c>
      <c r="AY308" s="99">
        <v>9800</v>
      </c>
      <c r="AZ308" s="100">
        <v>4830</v>
      </c>
      <c r="BA308" s="100">
        <v>3220</v>
      </c>
      <c r="BB308" s="100">
        <v>2100</v>
      </c>
      <c r="BC308" s="249">
        <v>8400</v>
      </c>
      <c r="BD308" s="249">
        <v>4140</v>
      </c>
      <c r="BE308" s="249">
        <v>2760</v>
      </c>
      <c r="BF308" s="249">
        <v>1800</v>
      </c>
      <c r="BG308" s="101">
        <f>AV308-AW308</f>
        <v>2025</v>
      </c>
      <c r="BJ308" s="247" t="e">
        <f>M308*#REF!</f>
        <v>#REF!</v>
      </c>
      <c r="BK308" s="247" t="e">
        <f>N308*#REF!</f>
        <v>#REF!</v>
      </c>
      <c r="BL308" s="247" t="e">
        <f>O308*#REF!</f>
        <v>#REF!</v>
      </c>
      <c r="BM308" s="247"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365</v>
      </c>
      <c r="F309" s="83">
        <v>5</v>
      </c>
      <c r="G309" s="83"/>
      <c r="H309" s="91" t="s">
        <v>5062</v>
      </c>
      <c r="I309" s="82" t="s">
        <v>5063</v>
      </c>
      <c r="J309" s="82" t="s">
        <v>556</v>
      </c>
      <c r="K309" s="82" t="str">
        <f t="shared" si="159"/>
        <v>LT5DT</v>
      </c>
      <c r="L309" s="82" t="s">
        <v>532</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4.3478260869565215</v>
      </c>
      <c r="AL309" s="84"/>
      <c r="AM309" s="251"/>
      <c r="AN309" s="251">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2" t="s">
        <v>365</v>
      </c>
      <c r="AY309" s="99">
        <v>9800</v>
      </c>
      <c r="AZ309" s="100">
        <v>3710</v>
      </c>
      <c r="BA309" s="100">
        <v>2520</v>
      </c>
      <c r="BB309" s="100">
        <v>2100</v>
      </c>
      <c r="BC309" s="249">
        <v>8400</v>
      </c>
      <c r="BD309" s="249">
        <v>3180</v>
      </c>
      <c r="BE309" s="249">
        <v>2160</v>
      </c>
      <c r="BF309" s="249">
        <v>1800</v>
      </c>
      <c r="BG309" s="101">
        <f>AV309-AW309</f>
        <v>2250</v>
      </c>
      <c r="BJ309" s="247" t="e">
        <f>M309*#REF!</f>
        <v>#REF!</v>
      </c>
      <c r="BK309" s="247" t="e">
        <f>N309*#REF!</f>
        <v>#REF!</v>
      </c>
      <c r="BL309" s="247" t="e">
        <f>O309*#REF!</f>
        <v>#REF!</v>
      </c>
      <c r="BM309" s="247"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365</v>
      </c>
      <c r="F310" s="83">
        <v>6</v>
      </c>
      <c r="G310" s="83"/>
      <c r="H310" s="91" t="s">
        <v>5064</v>
      </c>
      <c r="I310" s="82" t="s">
        <v>5065</v>
      </c>
      <c r="J310" s="82" t="s">
        <v>556</v>
      </c>
      <c r="K310" s="82" t="str">
        <f t="shared" si="159"/>
        <v>LT6DT</v>
      </c>
      <c r="L310" s="82" t="s">
        <v>5066</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4.63</v>
      </c>
      <c r="AL310" s="84"/>
      <c r="AM310" s="251"/>
      <c r="AN310" s="251">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2" t="s">
        <v>365</v>
      </c>
      <c r="AY310" s="99">
        <v>9800</v>
      </c>
      <c r="AZ310" s="100">
        <v>4200</v>
      </c>
      <c r="BA310" s="100">
        <v>2520</v>
      </c>
      <c r="BB310" s="100">
        <v>2100</v>
      </c>
      <c r="BC310" s="249">
        <v>8400</v>
      </c>
      <c r="BD310" s="249">
        <v>3600</v>
      </c>
      <c r="BE310" s="249">
        <v>2160</v>
      </c>
      <c r="BF310" s="249">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365</v>
      </c>
      <c r="F311" s="83">
        <v>7</v>
      </c>
      <c r="G311" s="83"/>
      <c r="H311" s="91" t="s">
        <v>5067</v>
      </c>
      <c r="I311" s="82" t="s">
        <v>5068</v>
      </c>
      <c r="J311" s="82" t="s">
        <v>5069</v>
      </c>
      <c r="K311" s="82"/>
      <c r="L311" s="82" t="s">
        <v>5070</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365</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365</v>
      </c>
      <c r="F312" s="83"/>
      <c r="G312" s="83"/>
      <c r="H312" s="91" t="s">
        <v>5071</v>
      </c>
      <c r="I312" s="82" t="s">
        <v>5072</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4.63</v>
      </c>
      <c r="AL312" s="84"/>
      <c r="AM312" s="251"/>
      <c r="AN312" s="251">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2" t="s">
        <v>365</v>
      </c>
      <c r="AY312" s="99">
        <v>7700</v>
      </c>
      <c r="AZ312" s="100">
        <v>4200</v>
      </c>
      <c r="BA312" s="100">
        <v>3220</v>
      </c>
      <c r="BB312" s="100">
        <v>2100</v>
      </c>
      <c r="BC312" s="249">
        <v>6600</v>
      </c>
      <c r="BD312" s="249">
        <v>3600</v>
      </c>
      <c r="BE312" s="249">
        <v>2760</v>
      </c>
      <c r="BF312" s="249">
        <v>1800</v>
      </c>
      <c r="BG312" s="101">
        <f>AV312-AW312</f>
        <v>3645</v>
      </c>
      <c r="BJ312" s="247" t="e">
        <f>M312*#REF!</f>
        <v>#REF!</v>
      </c>
      <c r="BK312" s="247" t="e">
        <f>N312*#REF!</f>
        <v>#REF!</v>
      </c>
      <c r="BL312" s="247" t="e">
        <f>O312*#REF!</f>
        <v>#REF!</v>
      </c>
      <c r="BM312" s="247"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365</v>
      </c>
      <c r="F313" s="83"/>
      <c r="G313" s="83"/>
      <c r="H313" s="91" t="s">
        <v>5073</v>
      </c>
      <c r="I313" s="82" t="s">
        <v>5074</v>
      </c>
      <c r="J313" s="82" t="s">
        <v>538</v>
      </c>
      <c r="K313" s="82" t="str">
        <f t="shared" si="159"/>
        <v>LT7DT_D2</v>
      </c>
      <c r="L313" s="82" t="s">
        <v>5066</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4.63</v>
      </c>
      <c r="AL313" s="84"/>
      <c r="AM313" s="251"/>
      <c r="AN313" s="251">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2" t="s">
        <v>365</v>
      </c>
      <c r="AY313" s="99">
        <v>5670</v>
      </c>
      <c r="AZ313" s="100">
        <v>2730</v>
      </c>
      <c r="BA313" s="100">
        <v>2310</v>
      </c>
      <c r="BB313" s="100">
        <v>1400</v>
      </c>
      <c r="BC313" s="249">
        <v>4860</v>
      </c>
      <c r="BD313" s="249">
        <v>2340</v>
      </c>
      <c r="BE313" s="249">
        <v>1980</v>
      </c>
      <c r="BF313" s="249">
        <v>1200</v>
      </c>
      <c r="BG313" s="101">
        <f>AV313-AW313</f>
        <v>1984</v>
      </c>
      <c r="BJ313" s="247" t="e">
        <f>M313*#REF!</f>
        <v>#REF!</v>
      </c>
      <c r="BK313" s="247" t="e">
        <f>N313*#REF!</f>
        <v>#REF!</v>
      </c>
      <c r="BL313" s="247" t="e">
        <f>O313*#REF!</f>
        <v>#REF!</v>
      </c>
      <c r="BM313" s="247"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365</v>
      </c>
      <c r="F314" s="83">
        <v>8</v>
      </c>
      <c r="G314" s="83"/>
      <c r="H314" s="91" t="s">
        <v>5075</v>
      </c>
      <c r="I314" s="82" t="s">
        <v>5076</v>
      </c>
      <c r="J314" s="82" t="s">
        <v>5066</v>
      </c>
      <c r="K314" s="82" t="str">
        <f t="shared" si="159"/>
        <v>LT8DT</v>
      </c>
      <c r="L314" s="82" t="s">
        <v>5077</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4.63</v>
      </c>
      <c r="AL314" s="84"/>
      <c r="AM314" s="251"/>
      <c r="AN314" s="251">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2" t="s">
        <v>365</v>
      </c>
      <c r="AY314" s="99">
        <v>3710</v>
      </c>
      <c r="AZ314" s="100">
        <v>1820</v>
      </c>
      <c r="BA314" s="100">
        <v>1610</v>
      </c>
      <c r="BB314" s="100">
        <v>1120</v>
      </c>
      <c r="BC314" s="249">
        <v>3180</v>
      </c>
      <c r="BD314" s="249">
        <v>1560</v>
      </c>
      <c r="BE314" s="249">
        <v>1380</v>
      </c>
      <c r="BF314" s="249">
        <v>960</v>
      </c>
      <c r="BG314" s="101">
        <f>AV314-AW314</f>
        <v>2430</v>
      </c>
      <c r="BJ314" s="247" t="e">
        <f>M314*#REF!</f>
        <v>#REF!</v>
      </c>
      <c r="BK314" s="247" t="e">
        <f>N314*#REF!</f>
        <v>#REF!</v>
      </c>
      <c r="BL314" s="247" t="e">
        <f>O314*#REF!</f>
        <v>#REF!</v>
      </c>
      <c r="BM314" s="247"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365</v>
      </c>
      <c r="F315" s="83">
        <v>9</v>
      </c>
      <c r="G315" s="83"/>
      <c r="H315" s="91" t="s">
        <v>5078</v>
      </c>
      <c r="I315" s="82" t="s">
        <v>5079</v>
      </c>
      <c r="J315" s="82" t="s">
        <v>556</v>
      </c>
      <c r="K315" s="82" t="str">
        <f t="shared" si="159"/>
        <v>LT9DT</v>
      </c>
      <c r="L315" s="82" t="s">
        <v>4243</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4.63</v>
      </c>
      <c r="AL315" s="84"/>
      <c r="AM315" s="251"/>
      <c r="AN315" s="251">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2" t="s">
        <v>365</v>
      </c>
      <c r="AY315" s="99">
        <v>6300</v>
      </c>
      <c r="AZ315" s="100">
        <v>2940</v>
      </c>
      <c r="BA315" s="100">
        <v>2520</v>
      </c>
      <c r="BB315" s="100">
        <v>1820</v>
      </c>
      <c r="BC315" s="249">
        <v>5400</v>
      </c>
      <c r="BD315" s="249">
        <v>2520</v>
      </c>
      <c r="BE315" s="249">
        <v>2160</v>
      </c>
      <c r="BF315" s="249">
        <v>1560</v>
      </c>
      <c r="BG315" s="101">
        <f>AV315-AW315</f>
        <v>2430</v>
      </c>
      <c r="BJ315" s="247" t="e">
        <f>M315*#REF!</f>
        <v>#REF!</v>
      </c>
      <c r="BK315" s="247" t="e">
        <f>N315*#REF!</f>
        <v>#REF!</v>
      </c>
      <c r="BL315" s="247" t="e">
        <f>O315*#REF!</f>
        <v>#REF!</v>
      </c>
      <c r="BM315" s="247"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365</v>
      </c>
      <c r="F316" s="83">
        <v>10</v>
      </c>
      <c r="G316" s="83"/>
      <c r="H316" s="91" t="s">
        <v>5080</v>
      </c>
      <c r="I316" s="82" t="s">
        <v>5081</v>
      </c>
      <c r="J316" s="82" t="s">
        <v>556</v>
      </c>
      <c r="K316" s="82" t="str">
        <f t="shared" si="159"/>
        <v>LT10DT</v>
      </c>
      <c r="L316" s="82" t="s">
        <v>261</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4.63</v>
      </c>
      <c r="AL316" s="84"/>
      <c r="AM316" s="251"/>
      <c r="AN316" s="251">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2" t="s">
        <v>365</v>
      </c>
      <c r="AY316" s="99">
        <v>6930</v>
      </c>
      <c r="AZ316" s="100">
        <v>2520</v>
      </c>
      <c r="BA316" s="100">
        <v>1890</v>
      </c>
      <c r="BB316" s="100">
        <v>1610</v>
      </c>
      <c r="BC316" s="249">
        <v>5940</v>
      </c>
      <c r="BD316" s="249">
        <v>2160</v>
      </c>
      <c r="BE316" s="249">
        <v>1620</v>
      </c>
      <c r="BF316" s="249">
        <v>1380</v>
      </c>
      <c r="BG316" s="101">
        <f>AV316-AW316</f>
        <v>2430</v>
      </c>
      <c r="BJ316" s="247" t="e">
        <f>M316*#REF!</f>
        <v>#REF!</v>
      </c>
      <c r="BK316" s="247" t="e">
        <f>N316*#REF!</f>
        <v>#REF!</v>
      </c>
      <c r="BL316" s="247" t="e">
        <f>O316*#REF!</f>
        <v>#REF!</v>
      </c>
      <c r="BM316" s="247"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365</v>
      </c>
      <c r="F317" s="83">
        <v>11</v>
      </c>
      <c r="G317" s="83"/>
      <c r="H317" s="91" t="s">
        <v>5082</v>
      </c>
      <c r="I317" s="82" t="s">
        <v>548</v>
      </c>
      <c r="J317" s="82" t="s">
        <v>5083</v>
      </c>
      <c r="K317" s="82"/>
      <c r="L317" s="82" t="s">
        <v>5084</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365</v>
      </c>
      <c r="AY317" s="99">
        <v>6300</v>
      </c>
      <c r="AZ317" s="100">
        <v>2520</v>
      </c>
      <c r="BA317" s="100">
        <v>1890</v>
      </c>
      <c r="BB317" s="100">
        <v>1610</v>
      </c>
      <c r="BC317" s="249">
        <v>5400</v>
      </c>
      <c r="BD317" s="249">
        <v>2160</v>
      </c>
      <c r="BE317" s="249">
        <v>1620</v>
      </c>
      <c r="BF317" s="249">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365</v>
      </c>
      <c r="F318" s="83"/>
      <c r="G318" s="83"/>
      <c r="H318" s="91" t="s">
        <v>5085</v>
      </c>
      <c r="I318" s="82" t="s">
        <v>5086</v>
      </c>
      <c r="J318" s="82" t="s">
        <v>556</v>
      </c>
      <c r="K318" s="82" t="str">
        <f t="shared" si="159"/>
        <v>LT11DT_D1</v>
      </c>
      <c r="L318" s="82" t="s">
        <v>5087</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4.63</v>
      </c>
      <c r="AL318" s="84"/>
      <c r="AM318" s="251"/>
      <c r="AN318" s="251">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2" t="s">
        <v>365</v>
      </c>
      <c r="AY318" s="99"/>
      <c r="AZ318" s="100"/>
      <c r="BA318" s="100"/>
      <c r="BB318" s="100"/>
      <c r="BC318" s="249"/>
      <c r="BD318" s="249"/>
      <c r="BE318" s="249"/>
      <c r="BF318" s="249"/>
      <c r="BG318" s="101">
        <f t="shared" ref="BG318:BG323" si="193">AV318-AW318</f>
        <v>3645</v>
      </c>
      <c r="BJ318" s="247" t="e">
        <f>M318*#REF!</f>
        <v>#REF!</v>
      </c>
      <c r="BK318" s="247" t="e">
        <f>N318*#REF!</f>
        <v>#REF!</v>
      </c>
      <c r="BL318" s="247" t="e">
        <f>O318*#REF!</f>
        <v>#REF!</v>
      </c>
      <c r="BM318" s="247"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365</v>
      </c>
      <c r="F319" s="83"/>
      <c r="G319" s="83"/>
      <c r="H319" s="91" t="s">
        <v>5088</v>
      </c>
      <c r="I319" s="82" t="s">
        <v>5089</v>
      </c>
      <c r="J319" s="82" t="s">
        <v>556</v>
      </c>
      <c r="K319" s="82" t="str">
        <f t="shared" si="159"/>
        <v>LT11DT_D2</v>
      </c>
      <c r="L319" s="82" t="s">
        <v>5066</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4.63</v>
      </c>
      <c r="AL319" s="84"/>
      <c r="AM319" s="251"/>
      <c r="AN319" s="251">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2" t="s">
        <v>365</v>
      </c>
      <c r="AY319" s="99">
        <v>6930</v>
      </c>
      <c r="AZ319" s="100">
        <v>2940</v>
      </c>
      <c r="BA319" s="100">
        <v>2520</v>
      </c>
      <c r="BB319" s="100">
        <v>2100</v>
      </c>
      <c r="BC319" s="249">
        <v>5940</v>
      </c>
      <c r="BD319" s="249">
        <v>2520</v>
      </c>
      <c r="BE319" s="249">
        <v>2160</v>
      </c>
      <c r="BF319" s="249">
        <v>1800</v>
      </c>
      <c r="BG319" s="101">
        <f t="shared" si="193"/>
        <v>2119.5</v>
      </c>
      <c r="BJ319" s="247" t="e">
        <f>M319*#REF!</f>
        <v>#REF!</v>
      </c>
      <c r="BK319" s="247" t="e">
        <f>N319*#REF!</f>
        <v>#REF!</v>
      </c>
      <c r="BL319" s="247" t="e">
        <f>O319*#REF!</f>
        <v>#REF!</v>
      </c>
      <c r="BM319" s="247"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365</v>
      </c>
      <c r="F320" s="83"/>
      <c r="G320" s="83"/>
      <c r="H320" s="91" t="s">
        <v>5090</v>
      </c>
      <c r="I320" s="82" t="s">
        <v>5091</v>
      </c>
      <c r="J320" s="82" t="s">
        <v>5066</v>
      </c>
      <c r="K320" s="82" t="str">
        <f t="shared" si="159"/>
        <v>LT11DT_D3</v>
      </c>
      <c r="L320" s="82" t="s">
        <v>302</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365</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365</v>
      </c>
      <c r="F321" s="83">
        <v>12</v>
      </c>
      <c r="G321" s="83"/>
      <c r="H321" s="91" t="s">
        <v>5092</v>
      </c>
      <c r="I321" s="82" t="s">
        <v>5093</v>
      </c>
      <c r="J321" s="82" t="s">
        <v>302</v>
      </c>
      <c r="K321" s="82" t="str">
        <f t="shared" si="159"/>
        <v>LT12DT</v>
      </c>
      <c r="L321" s="82" t="s">
        <v>5087</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365</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365</v>
      </c>
      <c r="F322" s="83">
        <v>13</v>
      </c>
      <c r="G322" s="83"/>
      <c r="H322" s="91" t="s">
        <v>5094</v>
      </c>
      <c r="I322" s="82" t="s">
        <v>5095</v>
      </c>
      <c r="J322" s="82" t="s">
        <v>556</v>
      </c>
      <c r="K322" s="82" t="str">
        <f t="shared" si="159"/>
        <v>LT13DT</v>
      </c>
      <c r="L322" s="82" t="s">
        <v>5066</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6.9444444444444446</v>
      </c>
      <c r="AL322" s="84"/>
      <c r="AM322" s="251" t="e">
        <f>AVERAGE(AG322:AJ322)</f>
        <v>#REF!</v>
      </c>
      <c r="AN322" s="251">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6" t="s">
        <v>365</v>
      </c>
      <c r="AY322" s="99">
        <v>7700</v>
      </c>
      <c r="AZ322" s="100">
        <v>4200</v>
      </c>
      <c r="BA322" s="100">
        <v>2520</v>
      </c>
      <c r="BB322" s="100">
        <v>2100</v>
      </c>
      <c r="BC322" s="249">
        <v>6600</v>
      </c>
      <c r="BD322" s="249">
        <v>3600</v>
      </c>
      <c r="BE322" s="249">
        <v>2160</v>
      </c>
      <c r="BF322" s="249">
        <v>1800</v>
      </c>
      <c r="BG322" s="101">
        <f t="shared" si="193"/>
        <v>3260</v>
      </c>
      <c r="BJ322" s="247" t="e">
        <f>M322*#REF!</f>
        <v>#REF!</v>
      </c>
      <c r="BK322" s="247" t="e">
        <f>N322*#REF!</f>
        <v>#REF!</v>
      </c>
      <c r="BL322" s="247" t="e">
        <f>O322*#REF!</f>
        <v>#REF!</v>
      </c>
      <c r="BM322" s="247" t="e">
        <f>P322*#REF!</f>
        <v>#REF!</v>
      </c>
    </row>
    <row r="323" spans="1:65" s="285" customFormat="1" ht="47.25" customHeight="1" x14ac:dyDescent="0.25">
      <c r="A323" s="81" t="str">
        <f t="shared" si="177"/>
        <v>LT13DT+1</v>
      </c>
      <c r="B323" s="81" t="str">
        <f t="shared" si="178"/>
        <v>LT13DT+2</v>
      </c>
      <c r="C323" s="81" t="str">
        <f t="shared" si="179"/>
        <v>LT13DT+3</v>
      </c>
      <c r="D323" s="81" t="str">
        <f t="shared" si="180"/>
        <v>LT13DT+4</v>
      </c>
      <c r="E323" s="18" t="s">
        <v>365</v>
      </c>
      <c r="F323" s="83">
        <v>14</v>
      </c>
      <c r="G323" s="83"/>
      <c r="H323" s="91" t="s">
        <v>5096</v>
      </c>
      <c r="I323" s="82" t="s">
        <v>5097</v>
      </c>
      <c r="J323" s="82" t="s">
        <v>556</v>
      </c>
      <c r="K323" s="82" t="str">
        <f t="shared" si="159"/>
        <v>LT14DT</v>
      </c>
      <c r="L323" s="82" t="s">
        <v>261</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365</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365</v>
      </c>
      <c r="F324" s="83">
        <v>15</v>
      </c>
      <c r="G324" s="83"/>
      <c r="H324" s="91" t="s">
        <v>5098</v>
      </c>
      <c r="I324" s="82" t="s">
        <v>5099</v>
      </c>
      <c r="J324" s="82" t="s">
        <v>556</v>
      </c>
      <c r="K324" s="82"/>
      <c r="L324" s="82" t="s">
        <v>261</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365</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365</v>
      </c>
      <c r="F325" s="83"/>
      <c r="G325" s="83"/>
      <c r="H325" s="91" t="s">
        <v>5100</v>
      </c>
      <c r="I325" s="82" t="s">
        <v>5101</v>
      </c>
      <c r="J325" s="82" t="s">
        <v>556</v>
      </c>
      <c r="K325" s="82" t="str">
        <f t="shared" si="159"/>
        <v>LT15DT_D1</v>
      </c>
      <c r="L325" s="82" t="s">
        <v>5068</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4.63</v>
      </c>
      <c r="AL325" s="84"/>
      <c r="AM325" s="251"/>
      <c r="AN325" s="251">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2" t="s">
        <v>365</v>
      </c>
      <c r="AY325" s="99">
        <v>8400</v>
      </c>
      <c r="AZ325" s="100">
        <v>4340</v>
      </c>
      <c r="BA325" s="100">
        <v>3220</v>
      </c>
      <c r="BB325" s="100">
        <v>2100</v>
      </c>
      <c r="BC325" s="249">
        <v>7200</v>
      </c>
      <c r="BD325" s="249">
        <v>3720</v>
      </c>
      <c r="BE325" s="249">
        <v>2760</v>
      </c>
      <c r="BF325" s="249">
        <v>1800</v>
      </c>
      <c r="BG325" s="101">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365</v>
      </c>
      <c r="F326" s="83"/>
      <c r="G326" s="83"/>
      <c r="H326" s="91" t="s">
        <v>5102</v>
      </c>
      <c r="I326" s="82" t="s">
        <v>5103</v>
      </c>
      <c r="J326" s="82" t="s">
        <v>556</v>
      </c>
      <c r="K326" s="82" t="str">
        <f t="shared" si="159"/>
        <v>LT15DT_D2</v>
      </c>
      <c r="L326" s="82" t="s">
        <v>5104</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365</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365</v>
      </c>
      <c r="F327" s="83">
        <v>16</v>
      </c>
      <c r="G327" s="83"/>
      <c r="H327" s="91" t="s">
        <v>5105</v>
      </c>
      <c r="I327" s="82" t="s">
        <v>5106</v>
      </c>
      <c r="J327" s="82" t="s">
        <v>5104</v>
      </c>
      <c r="K327" s="82" t="str">
        <f t="shared" si="159"/>
        <v>LT16DT</v>
      </c>
      <c r="L327" s="82" t="s">
        <v>5068</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4.63</v>
      </c>
      <c r="AL327" s="84"/>
      <c r="AM327" s="251"/>
      <c r="AN327" s="251">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2" t="s">
        <v>365</v>
      </c>
      <c r="AY327" s="99"/>
      <c r="AZ327" s="100"/>
      <c r="BA327" s="100"/>
      <c r="BB327" s="100"/>
      <c r="BC327" s="249"/>
      <c r="BD327" s="249"/>
      <c r="BE327" s="249"/>
      <c r="BF327" s="249"/>
      <c r="BG327" s="101">
        <f t="shared" si="198"/>
        <v>3645</v>
      </c>
      <c r="BJ327" s="247" t="e">
        <f>M327*#REF!</f>
        <v>#REF!</v>
      </c>
      <c r="BK327" s="247" t="e">
        <f>N327*#REF!</f>
        <v>#REF!</v>
      </c>
      <c r="BL327" s="247" t="e">
        <f>O327*#REF!</f>
        <v>#REF!</v>
      </c>
      <c r="BM327" s="247"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365</v>
      </c>
      <c r="F328" s="83">
        <v>17</v>
      </c>
      <c r="G328" s="83"/>
      <c r="H328" s="91" t="s">
        <v>5107</v>
      </c>
      <c r="I328" s="82" t="s">
        <v>5108</v>
      </c>
      <c r="J328" s="82" t="s">
        <v>556</v>
      </c>
      <c r="K328" s="82" t="str">
        <f t="shared" si="159"/>
        <v>LT17DT</v>
      </c>
      <c r="L328" s="82" t="s">
        <v>5109</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4.5707070707070718</v>
      </c>
      <c r="AL328" s="84"/>
      <c r="AM328" s="251"/>
      <c r="AN328" s="251">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2" t="s">
        <v>365</v>
      </c>
      <c r="AY328" s="99">
        <v>8400</v>
      </c>
      <c r="AZ328" s="100">
        <v>4340</v>
      </c>
      <c r="BA328" s="100">
        <v>3220</v>
      </c>
      <c r="BB328" s="100">
        <v>2100</v>
      </c>
      <c r="BC328" s="249">
        <v>7200</v>
      </c>
      <c r="BD328" s="249">
        <v>3720</v>
      </c>
      <c r="BE328" s="249">
        <v>2760</v>
      </c>
      <c r="BF328" s="249">
        <v>1800</v>
      </c>
      <c r="BG328" s="101">
        <f t="shared" si="198"/>
        <v>3510</v>
      </c>
      <c r="BJ328" s="247" t="e">
        <f>M328*#REF!</f>
        <v>#REF!</v>
      </c>
      <c r="BK328" s="247" t="e">
        <f>N328*#REF!</f>
        <v>#REF!</v>
      </c>
      <c r="BL328" s="247" t="e">
        <f>O328*#REF!</f>
        <v>#REF!</v>
      </c>
      <c r="BM328" s="247" t="e">
        <f>P328*#REF!</f>
        <v>#REF!</v>
      </c>
    </row>
    <row r="329" spans="1:65" ht="63" customHeight="1" x14ac:dyDescent="0.25">
      <c r="A329" s="81" t="str">
        <f t="shared" si="177"/>
        <v>LT17DT+1</v>
      </c>
      <c r="B329" s="81" t="str">
        <f t="shared" si="178"/>
        <v>LT17DT+2</v>
      </c>
      <c r="C329" s="81" t="str">
        <f t="shared" si="179"/>
        <v>LT17DT+3</v>
      </c>
      <c r="D329" s="81" t="str">
        <f t="shared" si="180"/>
        <v>LT17DT+4</v>
      </c>
      <c r="E329" s="18" t="s">
        <v>365</v>
      </c>
      <c r="F329" s="83">
        <v>18</v>
      </c>
      <c r="G329" s="83"/>
      <c r="H329" s="91" t="s">
        <v>5110</v>
      </c>
      <c r="I329" s="82" t="s">
        <v>5111</v>
      </c>
      <c r="J329" s="82" t="s">
        <v>556</v>
      </c>
      <c r="K329" s="82" t="str">
        <f t="shared" si="159"/>
        <v>LT18DT</v>
      </c>
      <c r="L329" s="82" t="s">
        <v>5112</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6.4516129032258061</v>
      </c>
      <c r="AL329" s="84"/>
      <c r="AM329" s="251" t="e">
        <f>AVERAGE(AG329:AJ329)</f>
        <v>#REF!</v>
      </c>
      <c r="AN329" s="251">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58" t="s">
        <v>365</v>
      </c>
      <c r="AY329" s="99">
        <v>6300</v>
      </c>
      <c r="AZ329" s="100">
        <v>2940</v>
      </c>
      <c r="BA329" s="100">
        <v>2520</v>
      </c>
      <c r="BB329" s="100">
        <v>1820</v>
      </c>
      <c r="BC329" s="249">
        <v>5400</v>
      </c>
      <c r="BD329" s="249">
        <v>2520</v>
      </c>
      <c r="BE329" s="249">
        <v>2160</v>
      </c>
      <c r="BF329" s="249">
        <v>1560</v>
      </c>
      <c r="BG329" s="101">
        <f t="shared" si="198"/>
        <v>2966</v>
      </c>
      <c r="BJ329" s="247" t="e">
        <f>M329*#REF!</f>
        <v>#REF!</v>
      </c>
      <c r="BK329" s="247" t="e">
        <f>N329*#REF!</f>
        <v>#REF!</v>
      </c>
      <c r="BL329" s="247" t="e">
        <f>O329*#REF!</f>
        <v>#REF!</v>
      </c>
      <c r="BM329" s="247" t="e">
        <f>P329*#REF!</f>
        <v>#REF!</v>
      </c>
    </row>
    <row r="330" spans="1:65" s="286" customFormat="1" ht="47.25" x14ac:dyDescent="0.25">
      <c r="A330" s="81" t="str">
        <f t="shared" si="177"/>
        <v>LT18DT+1</v>
      </c>
      <c r="B330" s="81" t="str">
        <f t="shared" si="178"/>
        <v>LT18DT+2</v>
      </c>
      <c r="C330" s="81" t="str">
        <f t="shared" si="179"/>
        <v>LT18DT+3</v>
      </c>
      <c r="D330" s="81" t="str">
        <f t="shared" si="180"/>
        <v>LT18DT+4</v>
      </c>
      <c r="E330" s="18" t="s">
        <v>365</v>
      </c>
      <c r="F330" s="83">
        <v>19</v>
      </c>
      <c r="G330" s="83"/>
      <c r="H330" s="91" t="s">
        <v>5113</v>
      </c>
      <c r="I330" s="82" t="s">
        <v>5114</v>
      </c>
      <c r="J330" s="82" t="s">
        <v>5115</v>
      </c>
      <c r="K330" s="82" t="str">
        <f t="shared" si="159"/>
        <v>LT19DT</v>
      </c>
      <c r="L330" s="82" t="s">
        <v>5116</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4.63</v>
      </c>
      <c r="AL330" s="84"/>
      <c r="AM330" s="251" t="e">
        <f>AVERAGE(AG330:AJ330)</f>
        <v>#REF!</v>
      </c>
      <c r="AN330" s="251">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2" t="s">
        <v>365</v>
      </c>
      <c r="AY330" s="99">
        <v>4340</v>
      </c>
      <c r="AZ330" s="100">
        <v>2170</v>
      </c>
      <c r="BA330" s="100">
        <v>1610</v>
      </c>
      <c r="BB330" s="100">
        <v>1190</v>
      </c>
      <c r="BC330" s="95">
        <v>3720</v>
      </c>
      <c r="BD330" s="95">
        <v>1860</v>
      </c>
      <c r="BE330" s="95">
        <v>1380</v>
      </c>
      <c r="BF330" s="95">
        <v>1020</v>
      </c>
      <c r="BG330" s="101">
        <f t="shared" si="198"/>
        <v>3240</v>
      </c>
      <c r="BJ330" s="247" t="e">
        <f>M330*#REF!</f>
        <v>#REF!</v>
      </c>
      <c r="BK330" s="247" t="e">
        <f>N330*#REF!</f>
        <v>#REF!</v>
      </c>
      <c r="BL330" s="247" t="e">
        <f>O330*#REF!</f>
        <v>#REF!</v>
      </c>
      <c r="BM330" s="247"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365</v>
      </c>
      <c r="F331" s="83">
        <v>20</v>
      </c>
      <c r="G331" s="83"/>
      <c r="H331" s="91" t="s">
        <v>5117</v>
      </c>
      <c r="I331" s="82" t="s">
        <v>5118</v>
      </c>
      <c r="J331" s="82" t="s">
        <v>556</v>
      </c>
      <c r="K331" s="82" t="str">
        <f t="shared" si="159"/>
        <v>LT20DT</v>
      </c>
      <c r="L331" s="82" t="s">
        <v>5119</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4.63</v>
      </c>
      <c r="AL331" s="84"/>
      <c r="AM331" s="251"/>
      <c r="AN331" s="251">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2" t="s">
        <v>365</v>
      </c>
      <c r="AY331" s="99">
        <v>3220</v>
      </c>
      <c r="AZ331" s="100">
        <v>1540</v>
      </c>
      <c r="BA331" s="100">
        <v>1400</v>
      </c>
      <c r="BB331" s="100">
        <v>980</v>
      </c>
      <c r="BC331" s="95">
        <v>2760</v>
      </c>
      <c r="BD331" s="95">
        <v>1320</v>
      </c>
      <c r="BE331" s="95">
        <v>1200</v>
      </c>
      <c r="BF331" s="95">
        <v>840</v>
      </c>
      <c r="BG331" s="101">
        <f t="shared" si="198"/>
        <v>3240</v>
      </c>
      <c r="BJ331" s="247" t="e">
        <f>M331*#REF!</f>
        <v>#REF!</v>
      </c>
      <c r="BK331" s="247" t="e">
        <f>N331*#REF!</f>
        <v>#REF!</v>
      </c>
      <c r="BL331" s="247" t="e">
        <f>O331*#REF!</f>
        <v>#REF!</v>
      </c>
      <c r="BM331" s="247" t="e">
        <f>P331*#REF!</f>
        <v>#REF!</v>
      </c>
    </row>
    <row r="332" spans="1:65" s="285" customFormat="1" ht="47.25" x14ac:dyDescent="0.25">
      <c r="A332" s="81" t="str">
        <f t="shared" si="177"/>
        <v>LT20DT+1</v>
      </c>
      <c r="B332" s="81" t="str">
        <f t="shared" si="178"/>
        <v>LT20DT+2</v>
      </c>
      <c r="C332" s="81" t="str">
        <f t="shared" si="179"/>
        <v>LT20DT+3</v>
      </c>
      <c r="D332" s="81" t="str">
        <f t="shared" si="180"/>
        <v>LT20DT+4</v>
      </c>
      <c r="E332" s="18" t="s">
        <v>365</v>
      </c>
      <c r="F332" s="83">
        <v>21</v>
      </c>
      <c r="G332" s="83"/>
      <c r="H332" s="91" t="s">
        <v>5120</v>
      </c>
      <c r="I332" s="82" t="s">
        <v>5121</v>
      </c>
      <c r="J332" s="82" t="s">
        <v>4612</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365</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x14ac:dyDescent="0.25">
      <c r="A333" s="81" t="str">
        <f t="shared" si="177"/>
        <v>LT21DT+1</v>
      </c>
      <c r="B333" s="81" t="str">
        <f t="shared" si="178"/>
        <v>LT21DT+2</v>
      </c>
      <c r="C333" s="81" t="str">
        <f t="shared" si="179"/>
        <v>LT21DT+3</v>
      </c>
      <c r="D333" s="81" t="str">
        <f t="shared" si="180"/>
        <v>LT21DT+4</v>
      </c>
      <c r="E333" s="18" t="s">
        <v>365</v>
      </c>
      <c r="F333" s="83">
        <v>22</v>
      </c>
      <c r="G333" s="83"/>
      <c r="H333" s="91" t="s">
        <v>5122</v>
      </c>
      <c r="I333" s="82" t="s">
        <v>5123</v>
      </c>
      <c r="J333" s="82" t="s">
        <v>548</v>
      </c>
      <c r="K333" s="82"/>
      <c r="L333" s="82" t="s">
        <v>5124</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365</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365</v>
      </c>
      <c r="F334" s="83"/>
      <c r="G334" s="83"/>
      <c r="H334" s="91" t="s">
        <v>5125</v>
      </c>
      <c r="I334" s="82" t="s">
        <v>5126</v>
      </c>
      <c r="J334" s="82" t="s">
        <v>4612</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4.63</v>
      </c>
      <c r="AL334" s="84"/>
      <c r="AM334" s="251"/>
      <c r="AN334" s="251">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2" t="s">
        <v>365</v>
      </c>
      <c r="AY334" s="99">
        <v>4340</v>
      </c>
      <c r="AZ334" s="100">
        <v>2170</v>
      </c>
      <c r="BA334" s="100">
        <v>1610</v>
      </c>
      <c r="BB334" s="100">
        <v>1190</v>
      </c>
      <c r="BC334" s="249">
        <v>3720</v>
      </c>
      <c r="BD334" s="249">
        <v>1860</v>
      </c>
      <c r="BE334" s="249">
        <v>1380</v>
      </c>
      <c r="BF334" s="249">
        <v>1020</v>
      </c>
      <c r="BG334" s="101">
        <f t="shared" ref="BG334:BG360" si="208">AV334-AW334</f>
        <v>3240</v>
      </c>
      <c r="BJ334" s="247" t="e">
        <f>M334*#REF!</f>
        <v>#REF!</v>
      </c>
      <c r="BK334" s="247" t="e">
        <f>N334*#REF!</f>
        <v>#REF!</v>
      </c>
      <c r="BL334" s="247" t="e">
        <f>O334*#REF!</f>
        <v>#REF!</v>
      </c>
      <c r="BM334" s="247"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365</v>
      </c>
      <c r="F335" s="83"/>
      <c r="G335" s="83"/>
      <c r="H335" s="91" t="s">
        <v>5127</v>
      </c>
      <c r="I335" s="82" t="s">
        <v>5128</v>
      </c>
      <c r="J335" s="82" t="s">
        <v>4612</v>
      </c>
      <c r="K335" s="82" t="str">
        <f t="shared" si="200"/>
        <v>LT22DT_D2</v>
      </c>
      <c r="L335" s="82" t="s">
        <v>643</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4.63</v>
      </c>
      <c r="AL335" s="84"/>
      <c r="AM335" s="251"/>
      <c r="AN335" s="251">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2" t="s">
        <v>365</v>
      </c>
      <c r="AY335" s="99">
        <v>4340</v>
      </c>
      <c r="AZ335" s="100">
        <v>2170</v>
      </c>
      <c r="BA335" s="100">
        <v>1610</v>
      </c>
      <c r="BB335" s="100">
        <v>1190</v>
      </c>
      <c r="BC335" s="249">
        <v>3720</v>
      </c>
      <c r="BD335" s="249">
        <v>1860</v>
      </c>
      <c r="BE335" s="249">
        <v>1380</v>
      </c>
      <c r="BF335" s="249">
        <v>1020</v>
      </c>
      <c r="BG335" s="101">
        <f t="shared" si="208"/>
        <v>3355</v>
      </c>
      <c r="BJ335" s="247" t="e">
        <f>M335*#REF!</f>
        <v>#REF!</v>
      </c>
      <c r="BK335" s="247" t="e">
        <f>N335*#REF!</f>
        <v>#REF!</v>
      </c>
      <c r="BL335" s="247" t="e">
        <f>O335*#REF!</f>
        <v>#REF!</v>
      </c>
      <c r="BM335" s="247"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365</v>
      </c>
      <c r="F336" s="83">
        <v>23</v>
      </c>
      <c r="G336" s="83"/>
      <c r="H336" s="91" t="s">
        <v>5129</v>
      </c>
      <c r="I336" s="82" t="s">
        <v>5130</v>
      </c>
      <c r="J336" s="82" t="s">
        <v>643</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365</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365</v>
      </c>
      <c r="F337" s="83">
        <v>24</v>
      </c>
      <c r="G337" s="83"/>
      <c r="H337" s="91" t="s">
        <v>5131</v>
      </c>
      <c r="I337" s="82" t="s">
        <v>5132</v>
      </c>
      <c r="J337" s="82" t="s">
        <v>5112</v>
      </c>
      <c r="K337" s="82" t="str">
        <f t="shared" si="200"/>
        <v>LT24DT</v>
      </c>
      <c r="L337" s="82" t="s">
        <v>5133</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365</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365</v>
      </c>
      <c r="F338" s="83">
        <v>25</v>
      </c>
      <c r="G338" s="83"/>
      <c r="H338" s="91" t="s">
        <v>5134</v>
      </c>
      <c r="I338" s="82" t="s">
        <v>5135</v>
      </c>
      <c r="J338" s="82" t="s">
        <v>4311</v>
      </c>
      <c r="K338" s="82" t="str">
        <f t="shared" si="200"/>
        <v>LT25DT</v>
      </c>
      <c r="L338" s="82" t="s">
        <v>5136</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365</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365</v>
      </c>
      <c r="F339" s="83">
        <v>26</v>
      </c>
      <c r="G339" s="83"/>
      <c r="H339" s="91" t="s">
        <v>5137</v>
      </c>
      <c r="I339" s="82" t="s">
        <v>5138</v>
      </c>
      <c r="J339" s="82" t="s">
        <v>230</v>
      </c>
      <c r="K339" s="82" t="str">
        <f t="shared" si="200"/>
        <v>LT26DT</v>
      </c>
      <c r="L339" s="82" t="s">
        <v>5139</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365</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365</v>
      </c>
      <c r="F340" s="83">
        <v>27</v>
      </c>
      <c r="G340" s="83"/>
      <c r="H340" s="91" t="s">
        <v>5140</v>
      </c>
      <c r="I340" s="82" t="s">
        <v>5141</v>
      </c>
      <c r="J340" s="82" t="s">
        <v>5142</v>
      </c>
      <c r="K340" s="82" t="str">
        <f t="shared" si="200"/>
        <v>LT27DT</v>
      </c>
      <c r="L340" s="82" t="s">
        <v>5143</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365</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365</v>
      </c>
      <c r="F341" s="83">
        <v>28</v>
      </c>
      <c r="G341" s="83"/>
      <c r="H341" s="91" t="s">
        <v>5144</v>
      </c>
      <c r="I341" s="82" t="s">
        <v>5145</v>
      </c>
      <c r="J341" s="82" t="s">
        <v>5146</v>
      </c>
      <c r="K341" s="82" t="str">
        <f t="shared" si="200"/>
        <v>LT28DT</v>
      </c>
      <c r="L341" s="287" t="s">
        <v>5147</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365</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365</v>
      </c>
      <c r="F342" s="83">
        <v>29</v>
      </c>
      <c r="G342" s="83"/>
      <c r="H342" s="91" t="s">
        <v>5148</v>
      </c>
      <c r="I342" s="82" t="s">
        <v>5149</v>
      </c>
      <c r="J342" s="82" t="s">
        <v>230</v>
      </c>
      <c r="K342" s="82" t="str">
        <f t="shared" si="200"/>
        <v>LT29DT</v>
      </c>
      <c r="L342" s="287" t="s">
        <v>5150</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365</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365</v>
      </c>
      <c r="F343" s="83">
        <v>30</v>
      </c>
      <c r="G343" s="83"/>
      <c r="H343" s="91" t="s">
        <v>5151</v>
      </c>
      <c r="I343" s="82" t="s">
        <v>5152</v>
      </c>
      <c r="J343" s="82" t="s">
        <v>5153</v>
      </c>
      <c r="K343" s="82" t="str">
        <f t="shared" si="200"/>
        <v>LT30DT</v>
      </c>
      <c r="L343" s="82" t="s">
        <v>5154</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365</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365</v>
      </c>
      <c r="F344" s="83">
        <v>31</v>
      </c>
      <c r="G344" s="83"/>
      <c r="H344" s="91" t="s">
        <v>5155</v>
      </c>
      <c r="I344" s="82" t="s">
        <v>5156</v>
      </c>
      <c r="J344" s="82" t="s">
        <v>5153</v>
      </c>
      <c r="K344" s="82" t="str">
        <f t="shared" si="200"/>
        <v>LT31DT</v>
      </c>
      <c r="L344" s="287" t="s">
        <v>5157</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4.63</v>
      </c>
      <c r="AL344" s="84"/>
      <c r="AM344" s="251"/>
      <c r="AN344" s="251">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2" t="s">
        <v>365</v>
      </c>
      <c r="AY344" s="99">
        <v>3570</v>
      </c>
      <c r="AZ344" s="100">
        <v>2100</v>
      </c>
      <c r="BA344" s="100">
        <v>1610</v>
      </c>
      <c r="BB344" s="100">
        <v>1190</v>
      </c>
      <c r="BC344" s="249">
        <v>3060</v>
      </c>
      <c r="BD344" s="249">
        <v>1800</v>
      </c>
      <c r="BE344" s="249">
        <v>1380</v>
      </c>
      <c r="BF344" s="249">
        <v>1020</v>
      </c>
      <c r="BG344" s="101">
        <f t="shared" si="208"/>
        <v>1012</v>
      </c>
      <c r="BJ344" s="247" t="e">
        <f>M344*#REF!</f>
        <v>#REF!</v>
      </c>
      <c r="BK344" s="247" t="e">
        <f>N344*#REF!</f>
        <v>#REF!</v>
      </c>
      <c r="BL344" s="247" t="e">
        <f>O344*#REF!</f>
        <v>#REF!</v>
      </c>
      <c r="BM344" s="247"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365</v>
      </c>
      <c r="F345" s="83">
        <v>32</v>
      </c>
      <c r="G345" s="83"/>
      <c r="H345" s="91" t="s">
        <v>5158</v>
      </c>
      <c r="I345" s="82" t="s">
        <v>5159</v>
      </c>
      <c r="J345" s="82" t="s">
        <v>556</v>
      </c>
      <c r="K345" s="82" t="str">
        <f t="shared" si="200"/>
        <v>LT32DT</v>
      </c>
      <c r="L345" s="82" t="s">
        <v>261</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4.63</v>
      </c>
      <c r="AL345" s="84"/>
      <c r="AM345" s="251"/>
      <c r="AN345" s="251">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2" t="s">
        <v>365</v>
      </c>
      <c r="AY345" s="99">
        <v>8400</v>
      </c>
      <c r="AZ345" s="100">
        <v>4340</v>
      </c>
      <c r="BA345" s="100">
        <v>3220</v>
      </c>
      <c r="BB345" s="100">
        <v>2100</v>
      </c>
      <c r="BC345" s="249">
        <v>7200</v>
      </c>
      <c r="BD345" s="249">
        <v>3720</v>
      </c>
      <c r="BE345" s="249">
        <v>2760</v>
      </c>
      <c r="BF345" s="249">
        <v>1800</v>
      </c>
      <c r="BG345" s="101">
        <f t="shared" si="208"/>
        <v>1812</v>
      </c>
      <c r="BJ345" s="247" t="e">
        <f>M345*#REF!</f>
        <v>#REF!</v>
      </c>
      <c r="BK345" s="247" t="e">
        <f>N345*#REF!</f>
        <v>#REF!</v>
      </c>
      <c r="BL345" s="247" t="e">
        <f>O345*#REF!</f>
        <v>#REF!</v>
      </c>
      <c r="BM345" s="247"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365</v>
      </c>
      <c r="F346" s="83">
        <v>33</v>
      </c>
      <c r="G346" s="83"/>
      <c r="H346" s="91" t="s">
        <v>5160</v>
      </c>
      <c r="I346" s="82" t="s">
        <v>5161</v>
      </c>
      <c r="J346" s="82" t="s">
        <v>5139</v>
      </c>
      <c r="K346" s="82" t="str">
        <f t="shared" si="200"/>
        <v>LT33DT</v>
      </c>
      <c r="L346" s="82" t="s">
        <v>5162</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365</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365</v>
      </c>
      <c r="F347" s="83">
        <v>34</v>
      </c>
      <c r="G347" s="83"/>
      <c r="H347" s="91" t="s">
        <v>5163</v>
      </c>
      <c r="I347" s="82" t="s">
        <v>5164</v>
      </c>
      <c r="J347" s="82" t="s">
        <v>5139</v>
      </c>
      <c r="K347" s="82" t="str">
        <f t="shared" si="200"/>
        <v>LT34DT</v>
      </c>
      <c r="L347" s="82" t="s">
        <v>4313</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365</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365</v>
      </c>
      <c r="F348" s="83">
        <v>35</v>
      </c>
      <c r="G348" s="83"/>
      <c r="H348" s="91" t="s">
        <v>5165</v>
      </c>
      <c r="I348" s="82" t="s">
        <v>5166</v>
      </c>
      <c r="J348" s="82" t="s">
        <v>556</v>
      </c>
      <c r="K348" s="82" t="str">
        <f t="shared" si="200"/>
        <v>LT35DT</v>
      </c>
      <c r="L348" s="287" t="s">
        <v>5167</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365</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365</v>
      </c>
      <c r="F349" s="83">
        <v>36</v>
      </c>
      <c r="G349" s="83"/>
      <c r="H349" s="91" t="s">
        <v>5168</v>
      </c>
      <c r="I349" s="82" t="s">
        <v>5169</v>
      </c>
      <c r="J349" s="82" t="s">
        <v>556</v>
      </c>
      <c r="K349" s="82" t="str">
        <f t="shared" si="200"/>
        <v>LT36DT</v>
      </c>
      <c r="L349" s="82" t="s">
        <v>5170</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365</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365</v>
      </c>
      <c r="F350" s="83">
        <v>37</v>
      </c>
      <c r="G350" s="83"/>
      <c r="H350" s="91" t="s">
        <v>5171</v>
      </c>
      <c r="I350" s="82" t="s">
        <v>5172</v>
      </c>
      <c r="J350" s="82" t="s">
        <v>5066</v>
      </c>
      <c r="K350" s="82" t="str">
        <f t="shared" si="200"/>
        <v>LT37DT</v>
      </c>
      <c r="L350" s="82" t="s">
        <v>532</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365</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365</v>
      </c>
      <c r="F351" s="83">
        <v>38</v>
      </c>
      <c r="G351" s="83"/>
      <c r="H351" s="91" t="s">
        <v>5173</v>
      </c>
      <c r="I351" s="82" t="s">
        <v>5174</v>
      </c>
      <c r="J351" s="82" t="s">
        <v>5175</v>
      </c>
      <c r="K351" s="82" t="str">
        <f t="shared" si="200"/>
        <v>LT38DT</v>
      </c>
      <c r="L351" s="82" t="s">
        <v>5049</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365</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365</v>
      </c>
      <c r="F352" s="83">
        <v>39</v>
      </c>
      <c r="G352" s="83"/>
      <c r="H352" s="91" t="s">
        <v>5176</v>
      </c>
      <c r="I352" s="82" t="s">
        <v>5177</v>
      </c>
      <c r="J352" s="82" t="s">
        <v>556</v>
      </c>
      <c r="K352" s="82" t="str">
        <f t="shared" si="200"/>
        <v>LT39DT</v>
      </c>
      <c r="L352" s="82" t="s">
        <v>5119</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365</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365</v>
      </c>
      <c r="F353" s="83">
        <v>40</v>
      </c>
      <c r="G353" s="83"/>
      <c r="H353" s="91" t="s">
        <v>5178</v>
      </c>
      <c r="I353" s="82" t="s">
        <v>5179</v>
      </c>
      <c r="J353" s="82" t="s">
        <v>538</v>
      </c>
      <c r="K353" s="82" t="str">
        <f t="shared" si="200"/>
        <v>LT40DT</v>
      </c>
      <c r="L353" s="82" t="s">
        <v>5119</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4.63</v>
      </c>
      <c r="AL353" s="84"/>
      <c r="AM353" s="251"/>
      <c r="AN353" s="251">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2" t="s">
        <v>365</v>
      </c>
      <c r="AY353" s="99">
        <v>8400</v>
      </c>
      <c r="AZ353" s="100">
        <v>4340</v>
      </c>
      <c r="BA353" s="100">
        <v>3220</v>
      </c>
      <c r="BB353" s="100">
        <v>2100</v>
      </c>
      <c r="BC353" s="249">
        <v>7200</v>
      </c>
      <c r="BD353" s="249">
        <v>3720</v>
      </c>
      <c r="BE353" s="249">
        <v>2760</v>
      </c>
      <c r="BF353" s="249">
        <v>1800</v>
      </c>
      <c r="BG353" s="101">
        <f t="shared" si="208"/>
        <v>3240</v>
      </c>
      <c r="BJ353" s="247" t="e">
        <f>M353*#REF!</f>
        <v>#REF!</v>
      </c>
      <c r="BK353" s="247" t="e">
        <f>N353*#REF!</f>
        <v>#REF!</v>
      </c>
      <c r="BL353" s="247" t="e">
        <f>O353*#REF!</f>
        <v>#REF!</v>
      </c>
      <c r="BM353" s="247" t="e">
        <f>P353*#REF!</f>
        <v>#REF!</v>
      </c>
    </row>
    <row r="354" spans="1:65" s="290" customFormat="1" ht="31.5" x14ac:dyDescent="0.25">
      <c r="A354" s="18" t="s">
        <v>365</v>
      </c>
      <c r="B354" s="18" t="s">
        <v>365</v>
      </c>
      <c r="C354" s="18" t="s">
        <v>365</v>
      </c>
      <c r="D354" s="18" t="s">
        <v>365</v>
      </c>
      <c r="E354" s="18" t="s">
        <v>365</v>
      </c>
      <c r="F354" s="83">
        <v>41</v>
      </c>
      <c r="G354" s="83"/>
      <c r="H354" s="91" t="s">
        <v>5180</v>
      </c>
      <c r="I354" s="82" t="s">
        <v>5181</v>
      </c>
      <c r="J354" s="82" t="s">
        <v>538</v>
      </c>
      <c r="K354" s="82" t="str">
        <f t="shared" si="200"/>
        <v>LT41DT</v>
      </c>
      <c r="L354" s="82" t="s">
        <v>5119</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4">
        <v>4.63</v>
      </c>
      <c r="AL354" s="84"/>
      <c r="AM354" s="264"/>
      <c r="AN354" s="251">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5" t="s">
        <v>604</v>
      </c>
      <c r="AY354" s="288">
        <v>5040</v>
      </c>
      <c r="AZ354" s="289">
        <v>2450</v>
      </c>
      <c r="BA354" s="289">
        <v>1820</v>
      </c>
      <c r="BB354" s="289">
        <v>1260</v>
      </c>
      <c r="BC354" s="262">
        <v>4320</v>
      </c>
      <c r="BD354" s="262">
        <v>2100</v>
      </c>
      <c r="BE354" s="262">
        <v>1560</v>
      </c>
      <c r="BF354" s="262">
        <v>1080</v>
      </c>
      <c r="BG354" s="101">
        <f t="shared" si="208"/>
        <v>2119.5</v>
      </c>
    </row>
    <row r="355" spans="1:65" s="29" customFormat="1" ht="31.5" customHeight="1" x14ac:dyDescent="0.25">
      <c r="A355" s="18" t="s">
        <v>365</v>
      </c>
      <c r="B355" s="18" t="s">
        <v>365</v>
      </c>
      <c r="C355" s="18" t="s">
        <v>365</v>
      </c>
      <c r="D355" s="18" t="s">
        <v>365</v>
      </c>
      <c r="E355" s="18" t="s">
        <v>365</v>
      </c>
      <c r="F355" s="83">
        <v>42</v>
      </c>
      <c r="G355" s="83"/>
      <c r="H355" s="91" t="s">
        <v>5182</v>
      </c>
      <c r="I355" s="82" t="s">
        <v>5183</v>
      </c>
      <c r="J355" s="82" t="s">
        <v>5119</v>
      </c>
      <c r="K355" s="82" t="str">
        <f t="shared" si="200"/>
        <v>LT42DT</v>
      </c>
      <c r="L355" s="82" t="s">
        <v>290</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604</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x14ac:dyDescent="0.25">
      <c r="A356" s="18" t="s">
        <v>365</v>
      </c>
      <c r="B356" s="18" t="s">
        <v>365</v>
      </c>
      <c r="C356" s="18" t="s">
        <v>365</v>
      </c>
      <c r="D356" s="18" t="s">
        <v>365</v>
      </c>
      <c r="E356" s="18" t="s">
        <v>365</v>
      </c>
      <c r="F356" s="83">
        <v>43</v>
      </c>
      <c r="G356" s="83"/>
      <c r="H356" s="91" t="s">
        <v>5184</v>
      </c>
      <c r="I356" s="82" t="s">
        <v>5185</v>
      </c>
      <c r="J356" s="82" t="s">
        <v>5068</v>
      </c>
      <c r="K356" s="82" t="str">
        <f t="shared" si="200"/>
        <v>LT43DT</v>
      </c>
      <c r="L356" s="287" t="s">
        <v>5186</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604</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x14ac:dyDescent="0.25">
      <c r="A357" s="18" t="s">
        <v>365</v>
      </c>
      <c r="B357" s="18" t="s">
        <v>365</v>
      </c>
      <c r="C357" s="18" t="s">
        <v>365</v>
      </c>
      <c r="D357" s="18" t="s">
        <v>365</v>
      </c>
      <c r="E357" s="18" t="s">
        <v>365</v>
      </c>
      <c r="F357" s="83">
        <v>44</v>
      </c>
      <c r="G357" s="83"/>
      <c r="H357" s="91" t="s">
        <v>5187</v>
      </c>
      <c r="I357" s="82" t="s">
        <v>5188</v>
      </c>
      <c r="J357" s="82" t="s">
        <v>5068</v>
      </c>
      <c r="K357" s="82" t="str">
        <f t="shared" si="200"/>
        <v>LT44DT</v>
      </c>
      <c r="L357" s="287" t="s">
        <v>5189</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604</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x14ac:dyDescent="0.25">
      <c r="A358" s="18" t="s">
        <v>365</v>
      </c>
      <c r="B358" s="18" t="s">
        <v>365</v>
      </c>
      <c r="C358" s="18" t="s">
        <v>365</v>
      </c>
      <c r="D358" s="18" t="s">
        <v>365</v>
      </c>
      <c r="E358" s="18" t="s">
        <v>365</v>
      </c>
      <c r="F358" s="83">
        <v>45</v>
      </c>
      <c r="G358" s="83"/>
      <c r="H358" s="91" t="s">
        <v>5190</v>
      </c>
      <c r="I358" s="82" t="s">
        <v>5191</v>
      </c>
      <c r="J358" s="82" t="s">
        <v>5192</v>
      </c>
      <c r="K358" s="82" t="str">
        <f t="shared" si="200"/>
        <v>LT45DT</v>
      </c>
      <c r="L358" s="82" t="s">
        <v>261</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4.63</v>
      </c>
      <c r="AL358" s="84"/>
      <c r="AM358" s="251"/>
      <c r="AN358" s="251">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2" t="s">
        <v>604</v>
      </c>
      <c r="AY358" s="99">
        <v>7000</v>
      </c>
      <c r="AZ358" s="100">
        <v>2310</v>
      </c>
      <c r="BA358" s="100">
        <v>1470</v>
      </c>
      <c r="BB358" s="100">
        <v>1120</v>
      </c>
      <c r="BC358" s="95">
        <v>6000</v>
      </c>
      <c r="BD358" s="95">
        <v>1980</v>
      </c>
      <c r="BE358" s="95">
        <v>1260</v>
      </c>
      <c r="BF358" s="95">
        <v>960</v>
      </c>
      <c r="BG358" s="101">
        <f t="shared" si="208"/>
        <v>3240</v>
      </c>
      <c r="BJ358" s="247" t="e">
        <f>M358*#REF!</f>
        <v>#REF!</v>
      </c>
      <c r="BK358" s="247" t="e">
        <f>N358*#REF!</f>
        <v>#REF!</v>
      </c>
      <c r="BL358" s="247" t="e">
        <f>O358*#REF!</f>
        <v>#REF!</v>
      </c>
      <c r="BM358" s="247" t="e">
        <f>P358*#REF!</f>
        <v>#REF!</v>
      </c>
    </row>
    <row r="359" spans="1:65" s="18" customFormat="1" ht="35.1" customHeight="1" x14ac:dyDescent="0.25">
      <c r="A359" s="18" t="s">
        <v>365</v>
      </c>
      <c r="B359" s="18" t="s">
        <v>365</v>
      </c>
      <c r="C359" s="18" t="s">
        <v>365</v>
      </c>
      <c r="D359" s="18" t="s">
        <v>365</v>
      </c>
      <c r="E359" s="18" t="s">
        <v>365</v>
      </c>
      <c r="F359" s="83">
        <v>46</v>
      </c>
      <c r="G359" s="83"/>
      <c r="H359" s="91" t="s">
        <v>5193</v>
      </c>
      <c r="I359" s="82" t="s">
        <v>5194</v>
      </c>
      <c r="J359" s="82" t="s">
        <v>556</v>
      </c>
      <c r="K359" s="82" t="str">
        <f t="shared" si="200"/>
        <v>LT46DT</v>
      </c>
      <c r="L359" s="82" t="s">
        <v>538</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4.63</v>
      </c>
      <c r="AL359" s="84"/>
      <c r="AM359" s="251"/>
      <c r="AN359" s="251">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2" t="s">
        <v>604</v>
      </c>
      <c r="AY359" s="99">
        <v>7700</v>
      </c>
      <c r="AZ359" s="100">
        <v>2310</v>
      </c>
      <c r="BA359" s="100">
        <v>1470</v>
      </c>
      <c r="BB359" s="100">
        <v>1120</v>
      </c>
      <c r="BC359" s="95">
        <v>6600</v>
      </c>
      <c r="BD359" s="95">
        <v>1980</v>
      </c>
      <c r="BE359" s="95">
        <v>1260</v>
      </c>
      <c r="BF359" s="95">
        <v>960</v>
      </c>
      <c r="BG359" s="101">
        <f t="shared" si="208"/>
        <v>3240</v>
      </c>
      <c r="BJ359" s="247" t="e">
        <f>M359*#REF!</f>
        <v>#REF!</v>
      </c>
      <c r="BK359" s="247" t="e">
        <f>N359*#REF!</f>
        <v>#REF!</v>
      </c>
      <c r="BL359" s="247" t="e">
        <f>O359*#REF!</f>
        <v>#REF!</v>
      </c>
      <c r="BM359" s="247" t="e">
        <f>P359*#REF!</f>
        <v>#REF!</v>
      </c>
    </row>
    <row r="360" spans="1:65" s="18" customFormat="1" ht="35.1" customHeight="1" x14ac:dyDescent="0.25">
      <c r="A360" s="18" t="s">
        <v>365</v>
      </c>
      <c r="B360" s="18" t="s">
        <v>365</v>
      </c>
      <c r="C360" s="18" t="s">
        <v>365</v>
      </c>
      <c r="D360" s="18" t="s">
        <v>365</v>
      </c>
      <c r="E360" s="18" t="s">
        <v>365</v>
      </c>
      <c r="F360" s="83">
        <v>47</v>
      </c>
      <c r="G360" s="83"/>
      <c r="H360" s="91" t="s">
        <v>5195</v>
      </c>
      <c r="I360" s="82" t="s">
        <v>5196</v>
      </c>
      <c r="J360" s="82" t="s">
        <v>556</v>
      </c>
      <c r="K360" s="82" t="str">
        <f t="shared" si="200"/>
        <v>LT47DT</v>
      </c>
      <c r="L360" s="82" t="s">
        <v>538</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604</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604</v>
      </c>
      <c r="F361" s="196" t="s">
        <v>605</v>
      </c>
      <c r="G361" s="196"/>
      <c r="H361" s="197" t="s">
        <v>604</v>
      </c>
      <c r="I361" s="270" t="s">
        <v>5197</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604</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1" t="str">
        <f t="shared" si="211"/>
        <v>NT+1</v>
      </c>
      <c r="B362" s="81" t="str">
        <f t="shared" si="212"/>
        <v>NT+2</v>
      </c>
      <c r="C362" s="81" t="str">
        <f t="shared" si="213"/>
        <v>NT+3</v>
      </c>
      <c r="D362" s="81" t="str">
        <f t="shared" si="214"/>
        <v>NT+4</v>
      </c>
      <c r="E362" s="29" t="s">
        <v>604</v>
      </c>
      <c r="F362" s="83">
        <v>1</v>
      </c>
      <c r="G362" s="83"/>
      <c r="H362" s="91" t="s">
        <v>5198</v>
      </c>
      <c r="I362" s="82" t="s">
        <v>5199</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604</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604</v>
      </c>
      <c r="F363" s="83">
        <v>2</v>
      </c>
      <c r="G363" s="83"/>
      <c r="H363" s="91" t="s">
        <v>5200</v>
      </c>
      <c r="I363" s="82" t="s">
        <v>5201</v>
      </c>
      <c r="J363" s="293" t="s">
        <v>5202</v>
      </c>
      <c r="K363" s="82"/>
      <c r="L363" s="293" t="s">
        <v>5203</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604</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604</v>
      </c>
      <c r="F364" s="83"/>
      <c r="G364" s="83"/>
      <c r="H364" s="91" t="s">
        <v>5204</v>
      </c>
      <c r="I364" s="82" t="s">
        <v>5205</v>
      </c>
      <c r="J364" s="293" t="s">
        <v>5206</v>
      </c>
      <c r="K364" s="82" t="str">
        <f t="shared" si="200"/>
        <v>NT2DT_D1</v>
      </c>
      <c r="L364" s="293" t="s">
        <v>5207</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604</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604</v>
      </c>
      <c r="F365" s="83"/>
      <c r="G365" s="83"/>
      <c r="H365" s="91" t="s">
        <v>5208</v>
      </c>
      <c r="I365" s="82" t="s">
        <v>5209</v>
      </c>
      <c r="J365" s="293" t="s">
        <v>5206</v>
      </c>
      <c r="K365" s="82" t="str">
        <f t="shared" si="200"/>
        <v>NT2DT_D2</v>
      </c>
      <c r="L365" s="293" t="s">
        <v>5210</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604</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604</v>
      </c>
      <c r="F366" s="83">
        <v>3</v>
      </c>
      <c r="G366" s="83"/>
      <c r="H366" s="91" t="s">
        <v>5211</v>
      </c>
      <c r="I366" s="82" t="s">
        <v>5212</v>
      </c>
      <c r="J366" s="293" t="s">
        <v>5210</v>
      </c>
      <c r="K366" s="82" t="str">
        <f t="shared" si="200"/>
        <v>NT3DT</v>
      </c>
      <c r="L366" s="293" t="s">
        <v>5207</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604</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604</v>
      </c>
      <c r="F367" s="83">
        <v>4</v>
      </c>
      <c r="G367" s="83"/>
      <c r="H367" s="91" t="s">
        <v>5213</v>
      </c>
      <c r="I367" s="82" t="s">
        <v>5214</v>
      </c>
      <c r="J367" s="293" t="s">
        <v>5215</v>
      </c>
      <c r="K367" s="82"/>
      <c r="L367" s="293" t="s">
        <v>5216</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604</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604</v>
      </c>
      <c r="F368" s="83"/>
      <c r="G368" s="83"/>
      <c r="H368" s="91" t="s">
        <v>5217</v>
      </c>
      <c r="I368" s="82" t="s">
        <v>5218</v>
      </c>
      <c r="J368" s="293" t="s">
        <v>5219</v>
      </c>
      <c r="K368" s="82" t="str">
        <f t="shared" si="200"/>
        <v>NT4DT_D1</v>
      </c>
      <c r="L368" s="293" t="s">
        <v>896</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604</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604</v>
      </c>
      <c r="F369" s="83"/>
      <c r="G369" s="83"/>
      <c r="H369" s="91" t="s">
        <v>5220</v>
      </c>
      <c r="I369" s="82" t="s">
        <v>5221</v>
      </c>
      <c r="J369" s="293" t="s">
        <v>5219</v>
      </c>
      <c r="K369" s="82" t="str">
        <f t="shared" si="200"/>
        <v>NT4DT_D2</v>
      </c>
      <c r="L369" s="293" t="s">
        <v>896</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604</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604</v>
      </c>
      <c r="F370" s="83">
        <v>5</v>
      </c>
      <c r="G370" s="83"/>
      <c r="H370" s="91" t="s">
        <v>5222</v>
      </c>
      <c r="I370" s="82" t="s">
        <v>5223</v>
      </c>
      <c r="J370" s="293" t="s">
        <v>5224</v>
      </c>
      <c r="K370" s="82" t="str">
        <f t="shared" si="200"/>
        <v>NT5DT</v>
      </c>
      <c r="L370" s="293" t="s">
        <v>890</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604</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604</v>
      </c>
      <c r="F371" s="83">
        <v>6</v>
      </c>
      <c r="G371" s="83"/>
      <c r="H371" s="91" t="s">
        <v>5225</v>
      </c>
      <c r="I371" s="82" t="s">
        <v>5226</v>
      </c>
      <c r="J371" s="293" t="s">
        <v>5227</v>
      </c>
      <c r="K371" s="82" t="str">
        <f t="shared" si="200"/>
        <v>NT6DT</v>
      </c>
      <c r="L371" s="293" t="s">
        <v>5228</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604</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604</v>
      </c>
      <c r="F372" s="83">
        <v>7</v>
      </c>
      <c r="G372" s="83"/>
      <c r="H372" s="91" t="s">
        <v>5229</v>
      </c>
      <c r="I372" s="82" t="s">
        <v>5230</v>
      </c>
      <c r="J372" s="293" t="s">
        <v>5227</v>
      </c>
      <c r="K372" s="82" t="str">
        <f t="shared" si="200"/>
        <v>NT7DT</v>
      </c>
      <c r="L372" s="293" t="s">
        <v>5231</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604</v>
      </c>
      <c r="F373" s="83">
        <v>8</v>
      </c>
      <c r="G373" s="83"/>
      <c r="H373" s="91" t="s">
        <v>5232</v>
      </c>
      <c r="I373" s="82" t="s">
        <v>5233</v>
      </c>
      <c r="J373" s="293" t="s">
        <v>5234</v>
      </c>
      <c r="K373" s="82" t="str">
        <f t="shared" si="200"/>
        <v>NT8DT</v>
      </c>
      <c r="L373" s="293" t="s">
        <v>5235</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604</v>
      </c>
      <c r="F374" s="83">
        <v>9</v>
      </c>
      <c r="G374" s="83"/>
      <c r="H374" s="91" t="s">
        <v>5236</v>
      </c>
      <c r="I374" s="82" t="s">
        <v>5237</v>
      </c>
      <c r="J374" s="293" t="s">
        <v>5227</v>
      </c>
      <c r="K374" s="82" t="str">
        <f t="shared" si="200"/>
        <v>NT9DT</v>
      </c>
      <c r="L374" s="82" t="s">
        <v>5238</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604</v>
      </c>
      <c r="F375" s="83">
        <v>10</v>
      </c>
      <c r="G375" s="83"/>
      <c r="H375" s="91" t="s">
        <v>5239</v>
      </c>
      <c r="I375" s="82" t="s">
        <v>5240</v>
      </c>
      <c r="J375" s="293" t="s">
        <v>5227</v>
      </c>
      <c r="K375" s="82" t="str">
        <f t="shared" si="200"/>
        <v>NT10DT</v>
      </c>
      <c r="L375" s="82" t="s">
        <v>5241</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604</v>
      </c>
      <c r="F376" s="83">
        <v>11</v>
      </c>
      <c r="G376" s="83"/>
      <c r="H376" s="91" t="s">
        <v>5242</v>
      </c>
      <c r="I376" s="82" t="s">
        <v>5243</v>
      </c>
      <c r="J376" s="293" t="s">
        <v>5244</v>
      </c>
      <c r="K376" s="82"/>
      <c r="L376" s="293" t="s">
        <v>896</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604</v>
      </c>
      <c r="F377" s="83"/>
      <c r="G377" s="83"/>
      <c r="H377" s="91" t="s">
        <v>5245</v>
      </c>
      <c r="I377" s="82" t="s">
        <v>5246</v>
      </c>
      <c r="J377" s="293" t="s">
        <v>5202</v>
      </c>
      <c r="K377" s="82" t="str">
        <f t="shared" si="200"/>
        <v>NT11DT_D1</v>
      </c>
      <c r="L377" s="293" t="s">
        <v>646</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604</v>
      </c>
      <c r="F378" s="261"/>
      <c r="G378" s="261"/>
      <c r="H378" s="91" t="s">
        <v>5247</v>
      </c>
      <c r="I378" s="82" t="s">
        <v>5248</v>
      </c>
      <c r="J378" s="293" t="s">
        <v>896</v>
      </c>
      <c r="K378" s="82" t="str">
        <f t="shared" si="200"/>
        <v>NT11DT_D2</v>
      </c>
      <c r="L378" s="293" t="s">
        <v>5249</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1019</v>
      </c>
      <c r="G379" s="196"/>
      <c r="H379" s="197" t="s">
        <v>3</v>
      </c>
      <c r="I379" s="270" t="s">
        <v>1020</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5250</v>
      </c>
      <c r="I380" s="82" t="s">
        <v>5251</v>
      </c>
      <c r="J380" s="82" t="s">
        <v>5252</v>
      </c>
      <c r="K380" s="82" t="str">
        <f t="shared" si="200"/>
        <v>LK1DT</v>
      </c>
      <c r="L380" s="82" t="s">
        <v>210</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5253</v>
      </c>
      <c r="I381" s="82" t="s">
        <v>4238</v>
      </c>
      <c r="J381" s="82" t="s">
        <v>5254</v>
      </c>
      <c r="K381" s="82" t="str">
        <f t="shared" si="200"/>
        <v>LK2DT</v>
      </c>
      <c r="L381" s="82" t="s">
        <v>5255</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5256</v>
      </c>
      <c r="I382" s="82" t="s">
        <v>5257</v>
      </c>
      <c r="J382" s="82" t="s">
        <v>5258</v>
      </c>
      <c r="K382" s="82"/>
      <c r="L382" s="82" t="s">
        <v>264</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5259</v>
      </c>
      <c r="I383" s="82" t="s">
        <v>5260</v>
      </c>
      <c r="J383" s="82" t="s">
        <v>5258</v>
      </c>
      <c r="K383" s="82" t="str">
        <f t="shared" si="200"/>
        <v>LK3DT_D1</v>
      </c>
      <c r="L383" s="82" t="s">
        <v>5255</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5261</v>
      </c>
      <c r="I384" s="82" t="s">
        <v>5262</v>
      </c>
      <c r="J384" s="82" t="s">
        <v>5255</v>
      </c>
      <c r="K384" s="82" t="str">
        <f t="shared" si="200"/>
        <v>LK3DT_D2</v>
      </c>
      <c r="L384" s="82" t="s">
        <v>264</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5263</v>
      </c>
      <c r="I385" s="82" t="s">
        <v>5264</v>
      </c>
      <c r="J385" s="82" t="s">
        <v>5265</v>
      </c>
      <c r="K385" s="82" t="str">
        <f t="shared" si="200"/>
        <v>LK4DT</v>
      </c>
      <c r="L385" s="82" t="s">
        <v>212</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5266</v>
      </c>
      <c r="I386" s="82" t="s">
        <v>5104</v>
      </c>
      <c r="J386" s="82" t="s">
        <v>5252</v>
      </c>
      <c r="K386" s="82" t="str">
        <f t="shared" si="200"/>
        <v>LK5DT</v>
      </c>
      <c r="L386" s="82" t="s">
        <v>5267</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5268</v>
      </c>
      <c r="I387" s="82" t="s">
        <v>268</v>
      </c>
      <c r="J387" s="82" t="s">
        <v>264</v>
      </c>
      <c r="K387" s="82" t="str">
        <f t="shared" si="200"/>
        <v>LK6DT</v>
      </c>
      <c r="L387" s="82" t="s">
        <v>1099</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5269</v>
      </c>
      <c r="I388" s="82" t="s">
        <v>5270</v>
      </c>
      <c r="J388" s="82" t="s">
        <v>5271</v>
      </c>
      <c r="K388" s="82"/>
      <c r="L388" s="82" t="s">
        <v>264</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5272</v>
      </c>
      <c r="I389" s="82" t="s">
        <v>5273</v>
      </c>
      <c r="J389" s="82" t="s">
        <v>5271</v>
      </c>
      <c r="K389" s="82" t="str">
        <f t="shared" si="200"/>
        <v>LK7DT_D1</v>
      </c>
      <c r="L389" s="82" t="s">
        <v>5252</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5274</v>
      </c>
      <c r="I390" s="82" t="s">
        <v>5275</v>
      </c>
      <c r="J390" s="82" t="s">
        <v>5252</v>
      </c>
      <c r="K390" s="82" t="str">
        <f t="shared" si="200"/>
        <v>LK7DT_D2</v>
      </c>
      <c r="L390" s="82" t="s">
        <v>210</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5276</v>
      </c>
      <c r="I391" s="82" t="s">
        <v>5277</v>
      </c>
      <c r="J391" s="82" t="s">
        <v>210</v>
      </c>
      <c r="K391" s="82" t="str">
        <f t="shared" si="200"/>
        <v>LK7DT_D3</v>
      </c>
      <c r="L391" s="82" t="s">
        <v>264</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5278</v>
      </c>
      <c r="I392" s="82" t="s">
        <v>210</v>
      </c>
      <c r="J392" s="82" t="s">
        <v>5252</v>
      </c>
      <c r="K392" s="82"/>
      <c r="L392" s="82" t="s">
        <v>643</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5279</v>
      </c>
      <c r="I393" s="82" t="s">
        <v>5280</v>
      </c>
      <c r="J393" s="82" t="s">
        <v>5252</v>
      </c>
      <c r="K393" s="82" t="str">
        <f t="shared" si="200"/>
        <v>LK8DT_D1</v>
      </c>
      <c r="L393" s="82" t="s">
        <v>5255</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5281</v>
      </c>
      <c r="I394" s="82" t="s">
        <v>5282</v>
      </c>
      <c r="J394" s="82" t="s">
        <v>5255</v>
      </c>
      <c r="K394" s="82" t="str">
        <f t="shared" si="200"/>
        <v>LK8DT_D2</v>
      </c>
      <c r="L394" s="82" t="s">
        <v>643</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5283</v>
      </c>
      <c r="I395" s="82" t="s">
        <v>5284</v>
      </c>
      <c r="J395" s="82" t="s">
        <v>210</v>
      </c>
      <c r="K395" s="82" t="str">
        <f t="shared" si="200"/>
        <v>LK9DT</v>
      </c>
      <c r="L395" s="82" t="s">
        <v>264</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5285</v>
      </c>
      <c r="I396" s="82" t="s">
        <v>5265</v>
      </c>
      <c r="J396" s="82" t="s">
        <v>210</v>
      </c>
      <c r="K396" s="82" t="str">
        <f t="shared" ref="K396:K459" si="242">H396</f>
        <v>LK10DT</v>
      </c>
      <c r="L396" s="82" t="s">
        <v>4344</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5286</v>
      </c>
      <c r="I397" s="82" t="s">
        <v>4268</v>
      </c>
      <c r="J397" s="82" t="s">
        <v>212</v>
      </c>
      <c r="K397" s="82" t="str">
        <f t="shared" si="242"/>
        <v>LK11DT</v>
      </c>
      <c r="L397" s="82" t="s">
        <v>858</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5287</v>
      </c>
      <c r="I398" s="82" t="s">
        <v>4598</v>
      </c>
      <c r="J398" s="82" t="s">
        <v>5265</v>
      </c>
      <c r="K398" s="82" t="str">
        <f t="shared" si="242"/>
        <v>LK12DT</v>
      </c>
      <c r="L398" s="82" t="s">
        <v>212</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5288</v>
      </c>
      <c r="I399" s="82" t="s">
        <v>5289</v>
      </c>
      <c r="J399" s="82" t="s">
        <v>210</v>
      </c>
      <c r="K399" s="82" t="str">
        <f t="shared" si="242"/>
        <v>LK13DT</v>
      </c>
      <c r="L399" s="82" t="s">
        <v>4344</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5290</v>
      </c>
      <c r="I400" s="82" t="s">
        <v>4344</v>
      </c>
      <c r="J400" s="82" t="s">
        <v>858</v>
      </c>
      <c r="K400" s="82" t="str">
        <f t="shared" si="242"/>
        <v>LK14DT</v>
      </c>
      <c r="L400" s="82" t="s">
        <v>212</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5291</v>
      </c>
      <c r="I401" s="82" t="s">
        <v>5292</v>
      </c>
      <c r="J401" s="82" t="s">
        <v>210</v>
      </c>
      <c r="K401" s="82" t="str">
        <f t="shared" si="242"/>
        <v>LK15DT</v>
      </c>
      <c r="L401" s="82" t="s">
        <v>5153</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5293</v>
      </c>
      <c r="I402" s="82" t="s">
        <v>5294</v>
      </c>
      <c r="J402" s="82" t="s">
        <v>5265</v>
      </c>
      <c r="K402" s="82" t="str">
        <f t="shared" si="242"/>
        <v>LK16DT</v>
      </c>
      <c r="L402" s="82" t="s">
        <v>212</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5295</v>
      </c>
      <c r="I403" s="82" t="s">
        <v>4660</v>
      </c>
      <c r="J403" s="82" t="s">
        <v>4344</v>
      </c>
      <c r="K403" s="82" t="str">
        <f t="shared" si="242"/>
        <v>LK17DT</v>
      </c>
      <c r="L403" s="82" t="s">
        <v>858</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5296</v>
      </c>
      <c r="I404" s="82" t="s">
        <v>288</v>
      </c>
      <c r="J404" s="82" t="s">
        <v>4344</v>
      </c>
      <c r="K404" s="82" t="str">
        <f t="shared" si="242"/>
        <v>LK18DT</v>
      </c>
      <c r="L404" s="82" t="s">
        <v>294</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5297</v>
      </c>
      <c r="I405" s="82" t="s">
        <v>264</v>
      </c>
      <c r="J405" s="82" t="s">
        <v>277</v>
      </c>
      <c r="K405" s="82"/>
      <c r="L405" s="82" t="s">
        <v>5298</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5299</v>
      </c>
      <c r="I406" s="82" t="s">
        <v>5300</v>
      </c>
      <c r="J406" s="82" t="s">
        <v>277</v>
      </c>
      <c r="K406" s="82" t="str">
        <f t="shared" si="242"/>
        <v>LK19DT_D1</v>
      </c>
      <c r="L406" s="82" t="s">
        <v>5284</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5301</v>
      </c>
      <c r="I407" s="82" t="s">
        <v>5302</v>
      </c>
      <c r="J407" s="82" t="s">
        <v>5284</v>
      </c>
      <c r="K407" s="82" t="str">
        <f t="shared" si="242"/>
        <v>LK19DT_D2</v>
      </c>
      <c r="L407" s="82" t="s">
        <v>246</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5303</v>
      </c>
      <c r="I408" s="82" t="s">
        <v>5304</v>
      </c>
      <c r="J408" s="82" t="s">
        <v>246</v>
      </c>
      <c r="K408" s="82" t="str">
        <f t="shared" si="242"/>
        <v>LK19DT_D3</v>
      </c>
      <c r="L408" s="82" t="s">
        <v>1124</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5305</v>
      </c>
      <c r="I409" s="82" t="s">
        <v>5306</v>
      </c>
      <c r="J409" s="82" t="s">
        <v>5307</v>
      </c>
      <c r="K409" s="82" t="str">
        <f t="shared" si="242"/>
        <v>LK19DT_D4</v>
      </c>
      <c r="L409" s="82" t="s">
        <v>5298</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5308</v>
      </c>
      <c r="I410" s="82" t="s">
        <v>5153</v>
      </c>
      <c r="J410" s="82" t="s">
        <v>212</v>
      </c>
      <c r="K410" s="82"/>
      <c r="L410" s="82" t="s">
        <v>5309</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5310</v>
      </c>
      <c r="I411" s="82" t="s">
        <v>5311</v>
      </c>
      <c r="J411" s="82" t="s">
        <v>212</v>
      </c>
      <c r="K411" s="82" t="str">
        <f t="shared" si="242"/>
        <v>LK20DT_D1</v>
      </c>
      <c r="L411" s="82" t="s">
        <v>4299</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5312</v>
      </c>
      <c r="I412" s="82" t="s">
        <v>5313</v>
      </c>
      <c r="J412" s="82" t="s">
        <v>4299</v>
      </c>
      <c r="K412" s="82" t="str">
        <f t="shared" si="242"/>
        <v>LK20DT_D2</v>
      </c>
      <c r="L412" s="82" t="s">
        <v>5309</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5314</v>
      </c>
      <c r="I413" s="82" t="s">
        <v>294</v>
      </c>
      <c r="J413" s="82" t="s">
        <v>239</v>
      </c>
      <c r="K413" s="82" t="str">
        <f t="shared" si="242"/>
        <v>LK21DT</v>
      </c>
      <c r="L413" s="82" t="s">
        <v>858</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5315</v>
      </c>
      <c r="I414" s="82" t="s">
        <v>5316</v>
      </c>
      <c r="J414" s="82" t="s">
        <v>5153</v>
      </c>
      <c r="K414" s="82" t="str">
        <f t="shared" si="242"/>
        <v>LK22DT</v>
      </c>
      <c r="L414" s="82" t="s">
        <v>5317</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5318</v>
      </c>
      <c r="I415" s="82" t="s">
        <v>4299</v>
      </c>
      <c r="J415" s="82" t="s">
        <v>210</v>
      </c>
      <c r="K415" s="82"/>
      <c r="L415" s="82" t="s">
        <v>246</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5319</v>
      </c>
      <c r="I416" s="82" t="s">
        <v>5320</v>
      </c>
      <c r="J416" s="82" t="s">
        <v>210</v>
      </c>
      <c r="K416" s="82" t="str">
        <f t="shared" si="242"/>
        <v>LK23DT_D1</v>
      </c>
      <c r="L416" s="82" t="s">
        <v>5321</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5322</v>
      </c>
      <c r="I417" s="82" t="s">
        <v>5323</v>
      </c>
      <c r="J417" s="82" t="s">
        <v>5321</v>
      </c>
      <c r="K417" s="82" t="str">
        <f t="shared" si="242"/>
        <v>LK23DT_D2</v>
      </c>
      <c r="L417" s="82" t="s">
        <v>246</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5324</v>
      </c>
      <c r="I418" s="82" t="s">
        <v>5325</v>
      </c>
      <c r="J418" s="82" t="s">
        <v>5326</v>
      </c>
      <c r="K418" s="82"/>
      <c r="L418" s="82" t="s">
        <v>5327</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5328</v>
      </c>
      <c r="I419" s="82" t="s">
        <v>5329</v>
      </c>
      <c r="J419" s="82" t="s">
        <v>5326</v>
      </c>
      <c r="K419" s="82" t="str">
        <f t="shared" si="242"/>
        <v>LK24DT_D1</v>
      </c>
      <c r="L419" s="82" t="s">
        <v>5330</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5331</v>
      </c>
      <c r="I420" s="82" t="s">
        <v>5332</v>
      </c>
      <c r="J420" s="82" t="s">
        <v>5330</v>
      </c>
      <c r="K420" s="82" t="str">
        <f t="shared" si="242"/>
        <v>LK24DT_D2</v>
      </c>
      <c r="L420" s="82" t="s">
        <v>5333</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5334</v>
      </c>
      <c r="I421" s="82" t="s">
        <v>5335</v>
      </c>
      <c r="J421" s="82" t="s">
        <v>5333</v>
      </c>
      <c r="K421" s="82" t="str">
        <f t="shared" si="242"/>
        <v>LK24DT_D3</v>
      </c>
      <c r="L421" s="82" t="s">
        <v>5336</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5337</v>
      </c>
      <c r="I422" s="82" t="s">
        <v>5338</v>
      </c>
      <c r="J422" s="82" t="s">
        <v>5339</v>
      </c>
      <c r="K422" s="82" t="str">
        <f t="shared" si="242"/>
        <v>LK24DT_D4</v>
      </c>
      <c r="L422" s="82" t="s">
        <v>5340</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5341</v>
      </c>
      <c r="I423" s="82" t="s">
        <v>5342</v>
      </c>
      <c r="J423" s="82" t="s">
        <v>5343</v>
      </c>
      <c r="K423" s="82" t="str">
        <f t="shared" si="242"/>
        <v>LK24DT_D5</v>
      </c>
      <c r="L423" s="82" t="s">
        <v>5344</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5345</v>
      </c>
      <c r="I424" s="82" t="s">
        <v>5346</v>
      </c>
      <c r="J424" s="82" t="s">
        <v>5347</v>
      </c>
      <c r="K424" s="82" t="str">
        <f t="shared" si="242"/>
        <v>LK24DT_D6</v>
      </c>
      <c r="L424" s="82" t="s">
        <v>5348</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5349</v>
      </c>
      <c r="I425" s="82" t="s">
        <v>5350</v>
      </c>
      <c r="J425" s="82" t="s">
        <v>5351</v>
      </c>
      <c r="K425" s="82" t="str">
        <f t="shared" si="242"/>
        <v>LK24DT_D7</v>
      </c>
      <c r="L425" s="82" t="s">
        <v>5327</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5352</v>
      </c>
      <c r="I426" s="82" t="s">
        <v>858</v>
      </c>
      <c r="J426" s="82" t="s">
        <v>210</v>
      </c>
      <c r="K426" s="82" t="str">
        <f t="shared" si="242"/>
        <v>LK25DT</v>
      </c>
      <c r="L426" s="82" t="s">
        <v>264</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5353</v>
      </c>
      <c r="I427" s="82" t="s">
        <v>212</v>
      </c>
      <c r="J427" s="82" t="s">
        <v>210</v>
      </c>
      <c r="K427" s="82"/>
      <c r="L427" s="82" t="s">
        <v>5354</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5355</v>
      </c>
      <c r="I428" s="82" t="s">
        <v>5356</v>
      </c>
      <c r="J428" s="82" t="s">
        <v>210</v>
      </c>
      <c r="K428" s="82" t="str">
        <f t="shared" si="242"/>
        <v>LK26DT_D1</v>
      </c>
      <c r="L428" s="82" t="s">
        <v>264</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5357</v>
      </c>
      <c r="I429" s="82" t="s">
        <v>5358</v>
      </c>
      <c r="J429" s="82" t="s">
        <v>264</v>
      </c>
      <c r="K429" s="82" t="str">
        <f t="shared" si="242"/>
        <v>LK26DT_D2</v>
      </c>
      <c r="L429" s="82" t="s">
        <v>5359</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5360</v>
      </c>
      <c r="I430" s="82" t="s">
        <v>5361</v>
      </c>
      <c r="J430" s="82" t="s">
        <v>5359</v>
      </c>
      <c r="K430" s="82" t="str">
        <f t="shared" si="242"/>
        <v>LK26DT_D3</v>
      </c>
      <c r="L430" s="82" t="s">
        <v>5354</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5362</v>
      </c>
      <c r="I431" s="82" t="s">
        <v>5363</v>
      </c>
      <c r="J431" s="82" t="s">
        <v>5364</v>
      </c>
      <c r="K431" s="82"/>
      <c r="L431" s="82" t="s">
        <v>264</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5365</v>
      </c>
      <c r="I432" s="82" t="s">
        <v>5366</v>
      </c>
      <c r="J432" s="82" t="s">
        <v>5364</v>
      </c>
      <c r="K432" s="82" t="str">
        <f t="shared" si="242"/>
        <v>LK27DT_D1</v>
      </c>
      <c r="L432" s="82" t="s">
        <v>246</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5367</v>
      </c>
      <c r="I433" s="82" t="s">
        <v>5368</v>
      </c>
      <c r="J433" s="82" t="s">
        <v>246</v>
      </c>
      <c r="K433" s="82" t="str">
        <f t="shared" si="242"/>
        <v>LK27DT_D2</v>
      </c>
      <c r="L433" s="82" t="s">
        <v>264</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5369</v>
      </c>
      <c r="I434" s="82" t="s">
        <v>5370</v>
      </c>
      <c r="J434" s="82" t="s">
        <v>5371</v>
      </c>
      <c r="K434" s="82"/>
      <c r="L434" s="82" t="s">
        <v>1124</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5372</v>
      </c>
      <c r="I435" s="82" t="s">
        <v>5373</v>
      </c>
      <c r="J435" s="82" t="s">
        <v>5371</v>
      </c>
      <c r="K435" s="82" t="str">
        <f t="shared" si="242"/>
        <v>LK28DT_D1</v>
      </c>
      <c r="L435" s="82" t="s">
        <v>5374</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5375</v>
      </c>
      <c r="I436" s="82" t="s">
        <v>5376</v>
      </c>
      <c r="J436" s="82" t="s">
        <v>5374</v>
      </c>
      <c r="K436" s="82" t="str">
        <f t="shared" si="242"/>
        <v>LK28DT_D2</v>
      </c>
      <c r="L436" s="82" t="s">
        <v>5377</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5378</v>
      </c>
      <c r="I437" s="82" t="s">
        <v>5379</v>
      </c>
      <c r="J437" s="82" t="s">
        <v>5377</v>
      </c>
      <c r="K437" s="82" t="str">
        <f t="shared" si="242"/>
        <v>LK28DT_D3</v>
      </c>
      <c r="L437" s="82" t="s">
        <v>5380</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5381</v>
      </c>
      <c r="I438" s="82" t="s">
        <v>5382</v>
      </c>
      <c r="J438" s="82" t="s">
        <v>5380</v>
      </c>
      <c r="K438" s="82" t="str">
        <f t="shared" si="242"/>
        <v>LK28DT_D4</v>
      </c>
      <c r="L438" s="82" t="s">
        <v>1124</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5383</v>
      </c>
      <c r="I439" s="82" t="s">
        <v>5380</v>
      </c>
      <c r="J439" s="82" t="s">
        <v>264</v>
      </c>
      <c r="K439" s="82" t="str">
        <f t="shared" si="242"/>
        <v>LK29DT</v>
      </c>
      <c r="L439" s="82" t="s">
        <v>1099</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5384</v>
      </c>
      <c r="I440" s="82" t="s">
        <v>5385</v>
      </c>
      <c r="J440" s="82" t="s">
        <v>5380</v>
      </c>
      <c r="K440" s="82" t="str">
        <f t="shared" si="242"/>
        <v>LK30DT</v>
      </c>
      <c r="L440" s="82" t="s">
        <v>5041</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5386</v>
      </c>
      <c r="I441" s="82" t="s">
        <v>5387</v>
      </c>
      <c r="J441" s="82" t="s">
        <v>246</v>
      </c>
      <c r="K441" s="82"/>
      <c r="L441" s="82" t="s">
        <v>5385</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5388</v>
      </c>
      <c r="I442" s="82" t="s">
        <v>5389</v>
      </c>
      <c r="J442" s="82" t="s">
        <v>246</v>
      </c>
      <c r="K442" s="82" t="str">
        <f t="shared" si="242"/>
        <v>LK31DT_D1</v>
      </c>
      <c r="L442" s="82" t="s">
        <v>264</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5390</v>
      </c>
      <c r="I443" s="82" t="s">
        <v>5391</v>
      </c>
      <c r="J443" s="82" t="s">
        <v>264</v>
      </c>
      <c r="K443" s="82" t="str">
        <f t="shared" si="242"/>
        <v>LK31DT_D2</v>
      </c>
      <c r="L443" s="82" t="s">
        <v>5385</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5392</v>
      </c>
      <c r="I444" s="82" t="s">
        <v>865</v>
      </c>
      <c r="J444" s="82" t="s">
        <v>264</v>
      </c>
      <c r="K444" s="82" t="str">
        <f t="shared" si="242"/>
        <v>LK32DT</v>
      </c>
      <c r="L444" s="82" t="s">
        <v>1099</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5393</v>
      </c>
      <c r="I445" s="82" t="s">
        <v>272</v>
      </c>
      <c r="J445" s="82" t="s">
        <v>264</v>
      </c>
      <c r="K445" s="82" t="str">
        <f t="shared" si="242"/>
        <v>LK33DT</v>
      </c>
      <c r="L445" s="82" t="s">
        <v>1099</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5394</v>
      </c>
      <c r="I446" s="82" t="s">
        <v>5395</v>
      </c>
      <c r="J446" s="82" t="s">
        <v>264</v>
      </c>
      <c r="K446" s="82" t="str">
        <f t="shared" si="242"/>
        <v>LK34DT</v>
      </c>
      <c r="L446" s="82" t="s">
        <v>1099</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5396</v>
      </c>
      <c r="I447" s="82" t="s">
        <v>848</v>
      </c>
      <c r="J447" s="82" t="s">
        <v>264</v>
      </c>
      <c r="K447" s="82" t="str">
        <f t="shared" si="242"/>
        <v>LK35DT</v>
      </c>
      <c r="L447" s="82" t="s">
        <v>1099</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5397</v>
      </c>
      <c r="I448" s="82" t="s">
        <v>4367</v>
      </c>
      <c r="J448" s="82" t="s">
        <v>264</v>
      </c>
      <c r="K448" s="82" t="str">
        <f t="shared" si="242"/>
        <v>LK36DT</v>
      </c>
      <c r="L448" s="82" t="s">
        <v>1099</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5398</v>
      </c>
      <c r="I449" s="82" t="s">
        <v>5041</v>
      </c>
      <c r="J449" s="82" t="s">
        <v>264</v>
      </c>
      <c r="K449" s="82" t="str">
        <f t="shared" si="242"/>
        <v>LK37DT</v>
      </c>
      <c r="L449" s="82" t="s">
        <v>1099</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5399</v>
      </c>
      <c r="I450" s="82" t="s">
        <v>258</v>
      </c>
      <c r="J450" s="82" t="s">
        <v>264</v>
      </c>
      <c r="K450" s="82" t="str">
        <f t="shared" si="242"/>
        <v>LK38DT</v>
      </c>
      <c r="L450" s="82" t="s">
        <v>1099</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5400</v>
      </c>
      <c r="I451" s="82" t="s">
        <v>5401</v>
      </c>
      <c r="J451" s="82" t="s">
        <v>268</v>
      </c>
      <c r="K451" s="82" t="str">
        <f t="shared" si="242"/>
        <v>LK39DT</v>
      </c>
      <c r="L451" s="82" t="s">
        <v>258</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5402</v>
      </c>
      <c r="I452" s="82" t="s">
        <v>253</v>
      </c>
      <c r="J452" s="82" t="s">
        <v>268</v>
      </c>
      <c r="K452" s="82" t="str">
        <f t="shared" si="242"/>
        <v>LK40DT</v>
      </c>
      <c r="L452" s="82" t="s">
        <v>258</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5403</v>
      </c>
      <c r="I453" s="82" t="s">
        <v>5404</v>
      </c>
      <c r="J453" s="82" t="s">
        <v>268</v>
      </c>
      <c r="K453" s="82" t="str">
        <f t="shared" si="242"/>
        <v>LK41DT</v>
      </c>
      <c r="L453" s="82" t="s">
        <v>258</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5405</v>
      </c>
      <c r="I454" s="82" t="s">
        <v>208</v>
      </c>
      <c r="J454" s="82" t="s">
        <v>210</v>
      </c>
      <c r="K454" s="82" t="str">
        <f t="shared" si="242"/>
        <v>LK42DT</v>
      </c>
      <c r="L454" s="82" t="s">
        <v>4729</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5406</v>
      </c>
      <c r="I455" s="82" t="s">
        <v>5407</v>
      </c>
      <c r="J455" s="82" t="s">
        <v>208</v>
      </c>
      <c r="K455" s="82" t="str">
        <f t="shared" si="242"/>
        <v>LK43DT</v>
      </c>
      <c r="L455" s="82" t="s">
        <v>5408</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5409</v>
      </c>
      <c r="I456" s="82" t="s">
        <v>176</v>
      </c>
      <c r="J456" s="82" t="s">
        <v>5410</v>
      </c>
      <c r="K456" s="82" t="str">
        <f t="shared" si="242"/>
        <v>LK44DT</v>
      </c>
      <c r="L456" s="82" t="s">
        <v>5408</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5411</v>
      </c>
      <c r="I457" s="82" t="s">
        <v>5068</v>
      </c>
      <c r="J457" s="82" t="s">
        <v>210</v>
      </c>
      <c r="K457" s="82" t="str">
        <f t="shared" si="242"/>
        <v>LK45DT</v>
      </c>
      <c r="L457" s="82" t="s">
        <v>264</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5412</v>
      </c>
      <c r="I458" s="82" t="s">
        <v>5408</v>
      </c>
      <c r="J458" s="82" t="s">
        <v>210</v>
      </c>
      <c r="K458" s="82" t="str">
        <f t="shared" si="242"/>
        <v>LK46DT</v>
      </c>
      <c r="L458" s="82" t="s">
        <v>264</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5413</v>
      </c>
      <c r="I459" s="82" t="s">
        <v>5119</v>
      </c>
      <c r="J459" s="82" t="s">
        <v>5270</v>
      </c>
      <c r="K459" s="82" t="str">
        <f t="shared" si="242"/>
        <v>LK47DT</v>
      </c>
      <c r="L459" s="82" t="s">
        <v>4729</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5414</v>
      </c>
      <c r="I460" s="82" t="s">
        <v>261</v>
      </c>
      <c r="J460" s="82" t="s">
        <v>5333</v>
      </c>
      <c r="K460" s="82"/>
      <c r="L460" s="82" t="s">
        <v>5119</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5415</v>
      </c>
      <c r="I461" s="82" t="s">
        <v>5416</v>
      </c>
      <c r="J461" s="82" t="s">
        <v>5333</v>
      </c>
      <c r="K461" s="82" t="str">
        <f t="shared" ref="K461:K523" si="275">H461</f>
        <v>LK48DT_D1</v>
      </c>
      <c r="L461" s="82" t="s">
        <v>5252</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5417</v>
      </c>
      <c r="I462" s="82" t="s">
        <v>5418</v>
      </c>
      <c r="J462" s="82" t="s">
        <v>5252</v>
      </c>
      <c r="K462" s="82" t="str">
        <f t="shared" si="275"/>
        <v>LK48DT_D2</v>
      </c>
      <c r="L462" s="82" t="s">
        <v>5119</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5419</v>
      </c>
      <c r="I463" s="82" t="s">
        <v>306</v>
      </c>
      <c r="J463" s="82" t="s">
        <v>210</v>
      </c>
      <c r="K463" s="82" t="str">
        <f t="shared" si="275"/>
        <v>LK49DT</v>
      </c>
      <c r="L463" s="82" t="s">
        <v>5251</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5420</v>
      </c>
      <c r="I464" s="82" t="s">
        <v>5421</v>
      </c>
      <c r="J464" s="82" t="s">
        <v>306</v>
      </c>
      <c r="K464" s="82"/>
      <c r="L464" s="82" t="s">
        <v>5422</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5423</v>
      </c>
      <c r="I465" s="82" t="s">
        <v>5424</v>
      </c>
      <c r="J465" s="82" t="s">
        <v>306</v>
      </c>
      <c r="K465" s="82" t="str">
        <f t="shared" si="275"/>
        <v>LK50DT_D1</v>
      </c>
      <c r="L465" s="82" t="s">
        <v>5252</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5425</v>
      </c>
      <c r="I466" s="82" t="s">
        <v>5426</v>
      </c>
      <c r="J466" s="82" t="s">
        <v>5252</v>
      </c>
      <c r="K466" s="82" t="str">
        <f t="shared" si="275"/>
        <v>LK50DT_D2</v>
      </c>
      <c r="L466" s="82" t="s">
        <v>5422</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5427</v>
      </c>
      <c r="I467" s="82" t="s">
        <v>5428</v>
      </c>
      <c r="J467" s="82" t="s">
        <v>5252</v>
      </c>
      <c r="K467" s="82" t="str">
        <f t="shared" si="275"/>
        <v>LK51DT</v>
      </c>
      <c r="L467" s="82" t="s">
        <v>210</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5429</v>
      </c>
      <c r="I468" s="82" t="s">
        <v>5309</v>
      </c>
      <c r="J468" s="82" t="s">
        <v>5252</v>
      </c>
      <c r="K468" s="82"/>
      <c r="L468" s="82" t="s">
        <v>5104</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5430</v>
      </c>
      <c r="I469" s="82" t="s">
        <v>5431</v>
      </c>
      <c r="J469" s="82" t="s">
        <v>5252</v>
      </c>
      <c r="K469" s="82" t="str">
        <f t="shared" si="275"/>
        <v>LK52DT_D1</v>
      </c>
      <c r="L469" s="82" t="s">
        <v>5153</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5432</v>
      </c>
      <c r="I470" s="82" t="s">
        <v>5433</v>
      </c>
      <c r="J470" s="82" t="s">
        <v>5153</v>
      </c>
      <c r="K470" s="82" t="str">
        <f t="shared" si="275"/>
        <v>LK52DT_D2</v>
      </c>
      <c r="L470" s="82" t="s">
        <v>5104</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5434</v>
      </c>
      <c r="I471" s="82" t="s">
        <v>5435</v>
      </c>
      <c r="J471" s="82" t="s">
        <v>5436</v>
      </c>
      <c r="K471" s="82" t="str">
        <f t="shared" si="275"/>
        <v>LK53DT</v>
      </c>
      <c r="L471" s="82" t="s">
        <v>5252</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5437</v>
      </c>
      <c r="I472" s="82" t="s">
        <v>5321</v>
      </c>
      <c r="J472" s="82" t="s">
        <v>5255</v>
      </c>
      <c r="K472" s="82" t="str">
        <f t="shared" si="275"/>
        <v>LK54DT</v>
      </c>
      <c r="L472" s="82" t="s">
        <v>4299</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5438</v>
      </c>
      <c r="I473" s="82" t="s">
        <v>5439</v>
      </c>
      <c r="J473" s="82" t="s">
        <v>5252</v>
      </c>
      <c r="K473" s="82" t="str">
        <f t="shared" si="275"/>
        <v>LK55DT</v>
      </c>
      <c r="L473" s="82" t="s">
        <v>5440</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5441</v>
      </c>
      <c r="I474" s="82" t="s">
        <v>5442</v>
      </c>
      <c r="J474" s="82" t="s">
        <v>5252</v>
      </c>
      <c r="K474" s="82" t="str">
        <f t="shared" si="275"/>
        <v>LK56DT</v>
      </c>
      <c r="L474" s="82" t="s">
        <v>5443</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5444</v>
      </c>
      <c r="I475" s="82" t="s">
        <v>5445</v>
      </c>
      <c r="J475" s="82" t="s">
        <v>5252</v>
      </c>
      <c r="K475" s="82" t="str">
        <f t="shared" si="275"/>
        <v>LK57DT</v>
      </c>
      <c r="L475" s="82" t="s">
        <v>5446</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5447</v>
      </c>
      <c r="I476" s="82" t="s">
        <v>5448</v>
      </c>
      <c r="J476" s="82" t="s">
        <v>5252</v>
      </c>
      <c r="K476" s="82" t="str">
        <f t="shared" si="275"/>
        <v>LK58DT</v>
      </c>
      <c r="L476" s="82" t="s">
        <v>5449</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5450</v>
      </c>
      <c r="I477" s="82" t="s">
        <v>5451</v>
      </c>
      <c r="J477" s="82" t="s">
        <v>5252</v>
      </c>
      <c r="K477" s="82" t="str">
        <f t="shared" si="275"/>
        <v>LK59DT</v>
      </c>
      <c r="L477" s="82" t="s">
        <v>5452</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5453</v>
      </c>
      <c r="I478" s="82" t="s">
        <v>290</v>
      </c>
      <c r="J478" s="82" t="s">
        <v>5252</v>
      </c>
      <c r="K478" s="82"/>
      <c r="L478" s="82" t="s">
        <v>5454</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5455</v>
      </c>
      <c r="I479" s="82" t="s">
        <v>5456</v>
      </c>
      <c r="J479" s="82" t="s">
        <v>5252</v>
      </c>
      <c r="K479" s="82" t="str">
        <f t="shared" si="275"/>
        <v>LK60DT_D1</v>
      </c>
      <c r="L479" s="82" t="s">
        <v>5457</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5458</v>
      </c>
      <c r="I480" s="82" t="s">
        <v>5459</v>
      </c>
      <c r="J480" s="82" t="s">
        <v>5457</v>
      </c>
      <c r="K480" s="82" t="str">
        <f t="shared" si="275"/>
        <v>LK60DT_D2</v>
      </c>
      <c r="L480" s="82" t="s">
        <v>5460</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5461</v>
      </c>
      <c r="I481" s="82" t="s">
        <v>5462</v>
      </c>
      <c r="J481" s="82" t="s">
        <v>5460</v>
      </c>
      <c r="K481" s="82" t="str">
        <f t="shared" si="275"/>
        <v>LK60DT_D3</v>
      </c>
      <c r="L481" s="82" t="s">
        <v>5454</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5463</v>
      </c>
      <c r="I482" s="82" t="s">
        <v>5333</v>
      </c>
      <c r="J482" s="82" t="s">
        <v>5270</v>
      </c>
      <c r="K482" s="82" t="str">
        <f t="shared" si="275"/>
        <v>LK61DT</v>
      </c>
      <c r="L482" s="82" t="s">
        <v>5252</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5464</v>
      </c>
      <c r="I483" s="82" t="s">
        <v>5422</v>
      </c>
      <c r="J483" s="82" t="s">
        <v>5270</v>
      </c>
      <c r="K483" s="82" t="str">
        <f t="shared" si="275"/>
        <v>LK62DT</v>
      </c>
      <c r="L483" s="82" t="s">
        <v>5465</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5466</v>
      </c>
      <c r="I484" s="82" t="s">
        <v>5410</v>
      </c>
      <c r="J484" s="82" t="s">
        <v>5467</v>
      </c>
      <c r="K484" s="82"/>
      <c r="L484" s="82" t="s">
        <v>5468</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5469</v>
      </c>
      <c r="I485" s="82" t="s">
        <v>5470</v>
      </c>
      <c r="J485" s="82" t="s">
        <v>5467</v>
      </c>
      <c r="K485" s="82" t="str">
        <f t="shared" si="275"/>
        <v>LK63DT_D1</v>
      </c>
      <c r="L485" s="82" t="s">
        <v>264</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5471</v>
      </c>
      <c r="I486" s="82" t="s">
        <v>5472</v>
      </c>
      <c r="J486" s="82" t="s">
        <v>264</v>
      </c>
      <c r="K486" s="82" t="str">
        <f t="shared" si="275"/>
        <v>LK63DT_D2</v>
      </c>
      <c r="L486" s="82" t="s">
        <v>5473</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5474</v>
      </c>
      <c r="I487" s="82" t="s">
        <v>5475</v>
      </c>
      <c r="J487" s="82" t="s">
        <v>5476</v>
      </c>
      <c r="K487" s="82" t="str">
        <f t="shared" si="275"/>
        <v>LK63DT_D3</v>
      </c>
      <c r="L487" s="82" t="s">
        <v>5468</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5477</v>
      </c>
      <c r="I488" s="82" t="s">
        <v>4729</v>
      </c>
      <c r="J488" s="82" t="s">
        <v>5270</v>
      </c>
      <c r="K488" s="82" t="str">
        <f t="shared" si="275"/>
        <v>LK64DT</v>
      </c>
      <c r="L488" s="82" t="s">
        <v>264</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5478</v>
      </c>
      <c r="I489" s="82" t="s">
        <v>5479</v>
      </c>
      <c r="J489" s="82" t="s">
        <v>5480</v>
      </c>
      <c r="K489" s="82"/>
      <c r="L489" s="82" t="s">
        <v>5481</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5482</v>
      </c>
      <c r="I490" s="82" t="s">
        <v>5483</v>
      </c>
      <c r="J490" s="82" t="s">
        <v>5480</v>
      </c>
      <c r="K490" s="82" t="str">
        <f t="shared" si="275"/>
        <v>LK65DT_D1</v>
      </c>
      <c r="L490" s="82" t="s">
        <v>5326</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5484</v>
      </c>
      <c r="I491" s="82" t="s">
        <v>5485</v>
      </c>
      <c r="J491" s="82" t="s">
        <v>5326</v>
      </c>
      <c r="K491" s="82" t="str">
        <f t="shared" si="275"/>
        <v>LK65DT_D2</v>
      </c>
      <c r="L491" s="82" t="s">
        <v>5486</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5487</v>
      </c>
      <c r="I492" s="82" t="s">
        <v>5488</v>
      </c>
      <c r="J492" s="82" t="s">
        <v>5489</v>
      </c>
      <c r="K492" s="82" t="str">
        <f t="shared" si="275"/>
        <v>LK65DT_D3</v>
      </c>
      <c r="L492" s="82" t="s">
        <v>5481</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5490</v>
      </c>
      <c r="I493" s="82" t="s">
        <v>5491</v>
      </c>
      <c r="J493" s="82" t="s">
        <v>5492</v>
      </c>
      <c r="K493" s="82" t="str">
        <f t="shared" si="275"/>
        <v>LK66DT</v>
      </c>
      <c r="L493" s="82" t="s">
        <v>5493</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5494</v>
      </c>
      <c r="I494" s="82" t="s">
        <v>5495</v>
      </c>
      <c r="J494" s="82" t="s">
        <v>5252</v>
      </c>
      <c r="K494" s="82" t="str">
        <f t="shared" si="275"/>
        <v>LK67DT</v>
      </c>
      <c r="L494" s="82" t="s">
        <v>1096</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5496</v>
      </c>
      <c r="I495" s="82" t="s">
        <v>5497</v>
      </c>
      <c r="J495" s="82" t="s">
        <v>5498</v>
      </c>
      <c r="K495" s="82" t="str">
        <f t="shared" si="275"/>
        <v>LK68DT</v>
      </c>
      <c r="L495" s="82" t="s">
        <v>4269</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5499</v>
      </c>
      <c r="I496" s="82" t="s">
        <v>5500</v>
      </c>
      <c r="J496" s="82" t="s">
        <v>5501</v>
      </c>
      <c r="K496" s="82" t="str">
        <f t="shared" si="275"/>
        <v>LK69DT</v>
      </c>
      <c r="L496" s="82" t="s">
        <v>5502</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5503</v>
      </c>
      <c r="I497" s="82" t="s">
        <v>5504</v>
      </c>
      <c r="J497" s="82" t="s">
        <v>290</v>
      </c>
      <c r="K497" s="82" t="str">
        <f t="shared" si="275"/>
        <v>LK70DT</v>
      </c>
      <c r="L497" s="82" t="s">
        <v>5505</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5506</v>
      </c>
      <c r="I498" s="82" t="s">
        <v>5507</v>
      </c>
      <c r="J498" s="82" t="s">
        <v>5454</v>
      </c>
      <c r="K498" s="82" t="str">
        <f t="shared" si="275"/>
        <v>LK71DT</v>
      </c>
      <c r="L498" s="82" t="s">
        <v>5508</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5509</v>
      </c>
      <c r="I499" s="82" t="s">
        <v>5510</v>
      </c>
      <c r="J499" s="82" t="s">
        <v>5511</v>
      </c>
      <c r="K499" s="82" t="str">
        <f t="shared" si="275"/>
        <v>LK72DT</v>
      </c>
      <c r="L499" s="82" t="s">
        <v>1137</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5512</v>
      </c>
      <c r="I500" s="82" t="s">
        <v>5513</v>
      </c>
      <c r="J500" s="82" t="s">
        <v>5333</v>
      </c>
      <c r="K500" s="82"/>
      <c r="L500" s="82" t="s">
        <v>5514</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5515</v>
      </c>
      <c r="I501" s="82" t="s">
        <v>5516</v>
      </c>
      <c r="J501" s="82" t="s">
        <v>5333</v>
      </c>
      <c r="K501" s="82" t="str">
        <f t="shared" si="275"/>
        <v>LK73DT_D1</v>
      </c>
      <c r="L501" s="82" t="s">
        <v>5500</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5517</v>
      </c>
      <c r="I502" s="82" t="s">
        <v>5518</v>
      </c>
      <c r="J502" s="82" t="s">
        <v>5500</v>
      </c>
      <c r="K502" s="82" t="str">
        <f t="shared" si="275"/>
        <v>LK73DT_D2</v>
      </c>
      <c r="L502" s="82" t="s">
        <v>5519</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5520</v>
      </c>
      <c r="I503" s="82" t="s">
        <v>5521</v>
      </c>
      <c r="J503" s="82" t="s">
        <v>5519</v>
      </c>
      <c r="K503" s="82" t="str">
        <f t="shared" si="275"/>
        <v>LK73DT_D3</v>
      </c>
      <c r="L503" s="82" t="s">
        <v>5522</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5523</v>
      </c>
      <c r="I504" s="82" t="s">
        <v>5524</v>
      </c>
      <c r="J504" s="82" t="s">
        <v>5522</v>
      </c>
      <c r="K504" s="82" t="str">
        <f t="shared" si="275"/>
        <v>LK73DT_D4</v>
      </c>
      <c r="L504" s="82" t="s">
        <v>5514</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5525</v>
      </c>
      <c r="I505" s="82" t="s">
        <v>5514</v>
      </c>
      <c r="J505" s="82" t="s">
        <v>144</v>
      </c>
      <c r="K505" s="82" t="str">
        <f t="shared" si="275"/>
        <v>LK74DT</v>
      </c>
      <c r="L505" s="82" t="s">
        <v>2561</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5526</v>
      </c>
      <c r="I506" s="82" t="s">
        <v>5377</v>
      </c>
      <c r="J506" s="82" t="s">
        <v>1099</v>
      </c>
      <c r="K506" s="82"/>
      <c r="L506" s="82" t="s">
        <v>1096</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5527</v>
      </c>
      <c r="I507" s="82" t="s">
        <v>5528</v>
      </c>
      <c r="J507" s="82" t="s">
        <v>1099</v>
      </c>
      <c r="K507" s="82" t="str">
        <f t="shared" si="275"/>
        <v>LK75DT_D1</v>
      </c>
      <c r="L507" s="82" t="s">
        <v>1092</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5529</v>
      </c>
      <c r="I508" s="82" t="s">
        <v>5530</v>
      </c>
      <c r="J508" s="82" t="s">
        <v>1092</v>
      </c>
      <c r="K508" s="82" t="str">
        <f t="shared" si="275"/>
        <v>LK75DT_D2</v>
      </c>
      <c r="L508" s="82" t="s">
        <v>1096</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5531</v>
      </c>
      <c r="I509" s="82" t="s">
        <v>5532</v>
      </c>
      <c r="J509" s="82" t="s">
        <v>1099</v>
      </c>
      <c r="K509" s="82" t="str">
        <f t="shared" si="275"/>
        <v>LK76DT</v>
      </c>
      <c r="L509" s="82" t="s">
        <v>4924</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5533</v>
      </c>
      <c r="I510" s="85" t="s">
        <v>5534</v>
      </c>
      <c r="J510" s="85" t="s">
        <v>1099</v>
      </c>
      <c r="K510" s="82" t="str">
        <f t="shared" si="275"/>
        <v>LK77DT</v>
      </c>
      <c r="L510" s="85" t="s">
        <v>5535</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5536</v>
      </c>
      <c r="I511" s="82" t="s">
        <v>5537</v>
      </c>
      <c r="J511" s="82" t="s">
        <v>1099</v>
      </c>
      <c r="K511" s="82" t="str">
        <f t="shared" si="275"/>
        <v>LK78DT</v>
      </c>
      <c r="L511" s="82" t="s">
        <v>1092</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5538</v>
      </c>
      <c r="I512" s="82" t="s">
        <v>5539</v>
      </c>
      <c r="J512" s="82" t="s">
        <v>5377</v>
      </c>
      <c r="K512" s="82"/>
      <c r="L512" s="82" t="s">
        <v>5540</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5541</v>
      </c>
      <c r="I513" s="82" t="s">
        <v>5542</v>
      </c>
      <c r="J513" s="82" t="s">
        <v>5543</v>
      </c>
      <c r="K513" s="82" t="str">
        <f t="shared" si="275"/>
        <v>LK79DT_D1</v>
      </c>
      <c r="L513" s="82" t="s">
        <v>5544</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5545</v>
      </c>
      <c r="I514" s="82" t="s">
        <v>5546</v>
      </c>
      <c r="J514" s="82" t="s">
        <v>5547</v>
      </c>
      <c r="K514" s="82" t="str">
        <f t="shared" si="275"/>
        <v>LK79DT_D2</v>
      </c>
      <c r="L514" s="82" t="s">
        <v>5540</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5548</v>
      </c>
      <c r="I515" s="82" t="s">
        <v>277</v>
      </c>
      <c r="J515" s="82" t="s">
        <v>5252</v>
      </c>
      <c r="K515" s="82"/>
      <c r="L515" s="82" t="s">
        <v>1039</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5549</v>
      </c>
      <c r="I516" s="82" t="s">
        <v>5550</v>
      </c>
      <c r="J516" s="82" t="s">
        <v>5252</v>
      </c>
      <c r="K516" s="82" t="str">
        <f t="shared" si="275"/>
        <v>LK80DT_D1</v>
      </c>
      <c r="L516" s="82" t="s">
        <v>5551</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5552</v>
      </c>
      <c r="I517" s="82" t="s">
        <v>5553</v>
      </c>
      <c r="J517" s="82" t="s">
        <v>5554</v>
      </c>
      <c r="K517" s="82" t="str">
        <f t="shared" si="275"/>
        <v>LK80DT_D2</v>
      </c>
      <c r="L517" s="82" t="s">
        <v>5555</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5556</v>
      </c>
      <c r="I518" s="82" t="s">
        <v>5557</v>
      </c>
      <c r="J518" s="82" t="s">
        <v>1092</v>
      </c>
      <c r="K518" s="82" t="str">
        <f t="shared" si="275"/>
        <v>LK81DT</v>
      </c>
      <c r="L518" s="82" t="s">
        <v>5558</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5559</v>
      </c>
      <c r="I519" s="82" t="s">
        <v>5560</v>
      </c>
      <c r="J519" s="82" t="s">
        <v>5561</v>
      </c>
      <c r="K519" s="82" t="str">
        <f t="shared" si="275"/>
        <v>LK82DT</v>
      </c>
      <c r="L519" s="82" t="s">
        <v>1096</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5562</v>
      </c>
      <c r="I520" s="82" t="s">
        <v>5563</v>
      </c>
      <c r="J520" s="82" t="s">
        <v>5564</v>
      </c>
      <c r="K520" s="82"/>
      <c r="L520" s="82" t="s">
        <v>5565</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5566</v>
      </c>
      <c r="I521" s="82" t="s">
        <v>5567</v>
      </c>
      <c r="J521" s="82" t="s">
        <v>5564</v>
      </c>
      <c r="K521" s="82" t="str">
        <f t="shared" si="275"/>
        <v>LK83DT_D1</v>
      </c>
      <c r="L521" s="82" t="s">
        <v>5568</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5569</v>
      </c>
      <c r="I522" s="82" t="s">
        <v>5570</v>
      </c>
      <c r="J522" s="82" t="s">
        <v>5568</v>
      </c>
      <c r="K522" s="82" t="str">
        <f t="shared" si="275"/>
        <v>LK83DT_D2</v>
      </c>
      <c r="L522" s="82" t="s">
        <v>5571</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5572</v>
      </c>
      <c r="I523" s="82" t="s">
        <v>5573</v>
      </c>
      <c r="J523" s="82" t="s">
        <v>5571</v>
      </c>
      <c r="K523" s="82" t="str">
        <f t="shared" si="275"/>
        <v>LK83DT_D3</v>
      </c>
      <c r="L523" s="82" t="s">
        <v>5565</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5574</v>
      </c>
      <c r="I524" s="82" t="s">
        <v>2816</v>
      </c>
      <c r="J524" s="82" t="s">
        <v>144</v>
      </c>
      <c r="K524" s="82"/>
      <c r="L524" s="82" t="s">
        <v>5575</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5576</v>
      </c>
      <c r="I525" s="82" t="s">
        <v>5577</v>
      </c>
      <c r="J525" s="82" t="s">
        <v>144</v>
      </c>
      <c r="K525" s="82" t="str">
        <f t="shared" ref="K525:K586" si="314">H525</f>
        <v>LK84DT_D1</v>
      </c>
      <c r="L525" s="82" t="s">
        <v>5578</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5579</v>
      </c>
      <c r="I526" s="82" t="s">
        <v>5580</v>
      </c>
      <c r="J526" s="82" t="s">
        <v>5578</v>
      </c>
      <c r="K526" s="82" t="str">
        <f t="shared" si="314"/>
        <v>LK84DT_D2</v>
      </c>
      <c r="L526" s="82" t="s">
        <v>5575</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5581</v>
      </c>
      <c r="I527" s="82" t="s">
        <v>5582</v>
      </c>
      <c r="J527" s="82" t="s">
        <v>5410</v>
      </c>
      <c r="K527" s="82"/>
      <c r="L527" s="82" t="s">
        <v>5540</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5583</v>
      </c>
      <c r="I528" s="82" t="s">
        <v>5584</v>
      </c>
      <c r="J528" s="82" t="s">
        <v>5410</v>
      </c>
      <c r="K528" s="82" t="str">
        <f t="shared" si="314"/>
        <v>LK85DT_D1</v>
      </c>
      <c r="L528" s="82" t="s">
        <v>5585</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5586</v>
      </c>
      <c r="I529" s="82" t="s">
        <v>5587</v>
      </c>
      <c r="J529" s="82" t="s">
        <v>5585</v>
      </c>
      <c r="K529" s="82" t="str">
        <f t="shared" si="314"/>
        <v>LK85DT_D2</v>
      </c>
      <c r="L529" s="82" t="s">
        <v>5540</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3">
        <v>86</v>
      </c>
      <c r="G530" s="83"/>
      <c r="H530" s="91" t="s">
        <v>5588</v>
      </c>
      <c r="I530" s="82" t="s">
        <v>5589</v>
      </c>
      <c r="J530" s="82" t="s">
        <v>1099</v>
      </c>
      <c r="K530" s="82" t="str">
        <f t="shared" si="314"/>
        <v>LK86DT</v>
      </c>
      <c r="L530" s="82" t="s">
        <v>5590</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5591</v>
      </c>
      <c r="I531" s="82" t="s">
        <v>5592</v>
      </c>
      <c r="J531" s="85" t="s">
        <v>5377</v>
      </c>
      <c r="K531" s="82" t="str">
        <f t="shared" si="314"/>
        <v>LK87DT</v>
      </c>
      <c r="L531" s="82" t="s">
        <v>5532</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5593</v>
      </c>
      <c r="I532" s="82" t="s">
        <v>5594</v>
      </c>
      <c r="J532" s="82" t="s">
        <v>1092</v>
      </c>
      <c r="K532" s="82" t="str">
        <f t="shared" si="314"/>
        <v>LK88DT</v>
      </c>
      <c r="L532" s="82" t="s">
        <v>5560</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5595</v>
      </c>
      <c r="I533" s="82" t="s">
        <v>5596</v>
      </c>
      <c r="J533" s="82" t="s">
        <v>4269</v>
      </c>
      <c r="K533" s="82" t="str">
        <f t="shared" si="314"/>
        <v>LK89DT</v>
      </c>
      <c r="L533" s="82" t="s">
        <v>5597</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5598</v>
      </c>
      <c r="I534" s="82" t="s">
        <v>5599</v>
      </c>
      <c r="J534" s="82" t="s">
        <v>314</v>
      </c>
      <c r="K534" s="82"/>
      <c r="L534" s="82" t="s">
        <v>5600</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5601</v>
      </c>
      <c r="I535" s="82" t="s">
        <v>5602</v>
      </c>
      <c r="J535" s="82" t="s">
        <v>314</v>
      </c>
      <c r="K535" s="82" t="str">
        <f t="shared" si="314"/>
        <v>LK90DT_D1</v>
      </c>
      <c r="L535" s="82" t="s">
        <v>1123</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5603</v>
      </c>
      <c r="I536" s="82" t="s">
        <v>5604</v>
      </c>
      <c r="J536" s="82" t="s">
        <v>1123</v>
      </c>
      <c r="K536" s="82" t="str">
        <f t="shared" si="314"/>
        <v>LK90DT_D2</v>
      </c>
      <c r="L536" s="82" t="s">
        <v>5605</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94</v>
      </c>
      <c r="F537" s="196" t="s">
        <v>1154</v>
      </c>
      <c r="G537" s="196"/>
      <c r="H537" s="197" t="s">
        <v>94</v>
      </c>
      <c r="I537" s="270" t="s">
        <v>5606</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5607</v>
      </c>
      <c r="I538" s="82" t="s">
        <v>195</v>
      </c>
      <c r="J538" s="92" t="s">
        <v>147</v>
      </c>
      <c r="K538" s="82"/>
      <c r="L538" s="92" t="s">
        <v>5608</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5609</v>
      </c>
      <c r="J539" s="92" t="s">
        <v>147</v>
      </c>
      <c r="K539" s="82" t="str">
        <f t="shared" si="314"/>
        <v>XL1DT_D1</v>
      </c>
      <c r="L539" s="92" t="s">
        <v>5610</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5611</v>
      </c>
      <c r="J540" s="92" t="s">
        <v>5612</v>
      </c>
      <c r="K540" s="82" t="str">
        <f t="shared" si="314"/>
        <v>XL1DT_D2</v>
      </c>
      <c r="L540" s="92" t="s">
        <v>5613</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5614</v>
      </c>
      <c r="J541" s="92" t="s">
        <v>5615</v>
      </c>
      <c r="K541" s="82" t="str">
        <f t="shared" si="314"/>
        <v>XL1DT_D3</v>
      </c>
      <c r="L541" s="92" t="s">
        <v>5616</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5617</v>
      </c>
      <c r="J542" s="92" t="s">
        <v>5618</v>
      </c>
      <c r="K542" s="82" t="str">
        <f t="shared" si="314"/>
        <v>XL1DT_D4</v>
      </c>
      <c r="L542" s="92" t="s">
        <v>5619</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5620</v>
      </c>
      <c r="J543" s="92" t="s">
        <v>5621</v>
      </c>
      <c r="K543" s="82" t="str">
        <f t="shared" si="314"/>
        <v>XL1DT_D5</v>
      </c>
      <c r="L543" s="92" t="s">
        <v>5608</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5622</v>
      </c>
      <c r="I544" s="82" t="s">
        <v>212</v>
      </c>
      <c r="J544" s="92" t="s">
        <v>1099</v>
      </c>
      <c r="K544" s="82"/>
      <c r="L544" s="92" t="s">
        <v>5623</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5624</v>
      </c>
      <c r="J545" s="92" t="s">
        <v>1099</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213</v>
      </c>
      <c r="I546" s="82" t="s">
        <v>5625</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214</v>
      </c>
      <c r="I547" s="82" t="s">
        <v>5626</v>
      </c>
      <c r="J547" s="92" t="s">
        <v>93</v>
      </c>
      <c r="K547" s="82" t="str">
        <f t="shared" si="314"/>
        <v>XL2DT_D3</v>
      </c>
      <c r="L547" s="92" t="s">
        <v>5627</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215</v>
      </c>
      <c r="I548" s="82" t="s">
        <v>5628</v>
      </c>
      <c r="J548" s="92" t="s">
        <v>5629</v>
      </c>
      <c r="K548" s="82" t="str">
        <f t="shared" si="314"/>
        <v>XL2DT_D4</v>
      </c>
      <c r="L548" s="92" t="s">
        <v>236</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216</v>
      </c>
      <c r="I549" s="82" t="s">
        <v>5630</v>
      </c>
      <c r="J549" s="92" t="s">
        <v>236</v>
      </c>
      <c r="K549" s="82" t="str">
        <f t="shared" si="314"/>
        <v>XL2DT_D5</v>
      </c>
      <c r="L549" s="92" t="s">
        <v>5623</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5631</v>
      </c>
      <c r="I550" s="82" t="s">
        <v>218</v>
      </c>
      <c r="J550" s="92" t="s">
        <v>5632</v>
      </c>
      <c r="K550" s="82"/>
      <c r="L550" s="92" t="s">
        <v>5623</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217</v>
      </c>
      <c r="I551" s="82" t="s">
        <v>5633</v>
      </c>
      <c r="J551" s="92" t="s">
        <v>5632</v>
      </c>
      <c r="K551" s="82" t="str">
        <f t="shared" si="314"/>
        <v>XL3DT_D1</v>
      </c>
      <c r="L551" s="92" t="s">
        <v>246</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219</v>
      </c>
      <c r="I552" s="82" t="s">
        <v>5634</v>
      </c>
      <c r="J552" s="92" t="s">
        <v>246</v>
      </c>
      <c r="K552" s="82" t="str">
        <f t="shared" si="314"/>
        <v>XL3DT_D2</v>
      </c>
      <c r="L552" s="92" t="s">
        <v>5623</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220</v>
      </c>
      <c r="I553" s="82" t="s">
        <v>5635</v>
      </c>
      <c r="J553" s="92" t="s">
        <v>5636</v>
      </c>
      <c r="K553" s="82" t="str">
        <f t="shared" si="314"/>
        <v>XL3DT_D3</v>
      </c>
      <c r="L553" s="92" t="s">
        <v>5637</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5638</v>
      </c>
      <c r="I554" s="82" t="s">
        <v>222</v>
      </c>
      <c r="J554" s="92" t="s">
        <v>246</v>
      </c>
      <c r="K554" s="82"/>
      <c r="L554" s="92" t="s">
        <v>5637</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221</v>
      </c>
      <c r="I555" s="82" t="s">
        <v>5634</v>
      </c>
      <c r="J555" s="92" t="s">
        <v>246</v>
      </c>
      <c r="K555" s="82" t="str">
        <f t="shared" si="314"/>
        <v>XL4DT_D1</v>
      </c>
      <c r="L555" s="92" t="s">
        <v>5623</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223</v>
      </c>
      <c r="I556" s="82" t="s">
        <v>5635</v>
      </c>
      <c r="J556" s="92" t="s">
        <v>5639</v>
      </c>
      <c r="K556" s="82" t="str">
        <f t="shared" si="314"/>
        <v>XL4DT_D2</v>
      </c>
      <c r="L556" s="92" t="s">
        <v>5637</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5640</v>
      </c>
      <c r="I557" s="82" t="s">
        <v>5641</v>
      </c>
      <c r="J557" s="92" t="s">
        <v>253</v>
      </c>
      <c r="K557" s="82"/>
      <c r="L557" s="92" t="s">
        <v>210</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224</v>
      </c>
      <c r="I558" s="82" t="s">
        <v>5642</v>
      </c>
      <c r="J558" s="92" t="s">
        <v>253</v>
      </c>
      <c r="K558" s="82" t="str">
        <f t="shared" si="314"/>
        <v>XL5DT_D1</v>
      </c>
      <c r="L558" s="92" t="s">
        <v>266</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225</v>
      </c>
      <c r="I559" s="82" t="s">
        <v>5643</v>
      </c>
      <c r="J559" s="92" t="s">
        <v>266</v>
      </c>
      <c r="K559" s="82" t="str">
        <f t="shared" si="314"/>
        <v>XL5DT_D2</v>
      </c>
      <c r="L559" s="92" t="s">
        <v>5644</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226</v>
      </c>
      <c r="I560" s="82" t="s">
        <v>5645</v>
      </c>
      <c r="J560" s="92" t="s">
        <v>5646</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5647</v>
      </c>
      <c r="I561" s="82" t="s">
        <v>92</v>
      </c>
      <c r="J561" s="92" t="s">
        <v>210</v>
      </c>
      <c r="K561" s="82"/>
      <c r="L561" s="92" t="s">
        <v>212</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227</v>
      </c>
      <c r="I562" s="82" t="s">
        <v>5648</v>
      </c>
      <c r="J562" s="92" t="s">
        <v>210</v>
      </c>
      <c r="K562" s="82" t="str">
        <f t="shared" si="314"/>
        <v>XL6DT_D1</v>
      </c>
      <c r="L562" s="92" t="s">
        <v>282</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228</v>
      </c>
      <c r="I563" s="82" t="s">
        <v>5649</v>
      </c>
      <c r="J563" s="92" t="s">
        <v>282</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5650</v>
      </c>
      <c r="I564" s="82" t="s">
        <v>230</v>
      </c>
      <c r="J564" s="92" t="s">
        <v>210</v>
      </c>
      <c r="K564" s="82"/>
      <c r="L564" s="92" t="s">
        <v>212</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229</v>
      </c>
      <c r="I565" s="82" t="s">
        <v>5625</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231</v>
      </c>
      <c r="I566" s="82" t="s">
        <v>5651</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5652</v>
      </c>
      <c r="I567" s="82" t="s">
        <v>233</v>
      </c>
      <c r="J567" s="92" t="s">
        <v>210</v>
      </c>
      <c r="K567" s="82"/>
      <c r="L567" s="92" t="s">
        <v>246</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232</v>
      </c>
      <c r="I568" s="82" t="s">
        <v>5653</v>
      </c>
      <c r="J568" s="92" t="s">
        <v>210</v>
      </c>
      <c r="K568" s="82" t="str">
        <f t="shared" si="314"/>
        <v>XL8DT_D1</v>
      </c>
      <c r="L568" s="92" t="s">
        <v>5119</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234</v>
      </c>
      <c r="I569" s="82" t="s">
        <v>5654</v>
      </c>
      <c r="J569" s="92" t="s">
        <v>5119</v>
      </c>
      <c r="K569" s="82" t="str">
        <f t="shared" si="314"/>
        <v>XL8DT_D2</v>
      </c>
      <c r="L569" s="92" t="s">
        <v>246</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5655</v>
      </c>
      <c r="I570" s="82" t="s">
        <v>236</v>
      </c>
      <c r="J570" s="92" t="s">
        <v>212</v>
      </c>
      <c r="K570" s="82"/>
      <c r="L570" s="92" t="s">
        <v>246</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235</v>
      </c>
      <c r="I571" s="82" t="s">
        <v>5656</v>
      </c>
      <c r="J571" s="92" t="s">
        <v>212</v>
      </c>
      <c r="K571" s="82" t="str">
        <f t="shared" si="314"/>
        <v>XL9DT_D1</v>
      </c>
      <c r="L571" s="92" t="s">
        <v>5119</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237</v>
      </c>
      <c r="I572" s="82" t="s">
        <v>5654</v>
      </c>
      <c r="J572" s="92" t="s">
        <v>5119</v>
      </c>
      <c r="K572" s="82" t="str">
        <f t="shared" si="314"/>
        <v>XL9DT_D2</v>
      </c>
      <c r="L572" s="92" t="s">
        <v>246</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238</v>
      </c>
      <c r="I573" s="82" t="s">
        <v>239</v>
      </c>
      <c r="J573" s="92" t="s">
        <v>210</v>
      </c>
      <c r="K573" s="82" t="str">
        <f t="shared" si="314"/>
        <v>XL10DT</v>
      </c>
      <c r="L573" s="92" t="s">
        <v>1099</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5657</v>
      </c>
      <c r="I574" s="82" t="s">
        <v>208</v>
      </c>
      <c r="J574" s="92" t="s">
        <v>212</v>
      </c>
      <c r="K574" s="82"/>
      <c r="L574" s="92" t="s">
        <v>1696</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240</v>
      </c>
      <c r="I575" s="82" t="s">
        <v>5658</v>
      </c>
      <c r="J575" s="92" t="s">
        <v>212</v>
      </c>
      <c r="K575" s="82" t="str">
        <f t="shared" si="314"/>
        <v>XL11DT_D1</v>
      </c>
      <c r="L575" s="92" t="s">
        <v>5659</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241</v>
      </c>
      <c r="I576" s="82" t="s">
        <v>5660</v>
      </c>
      <c r="J576" s="92" t="s">
        <v>5659</v>
      </c>
      <c r="K576" s="82" t="str">
        <f t="shared" si="314"/>
        <v>XL11DT_D2</v>
      </c>
      <c r="L576" s="92" t="s">
        <v>1696</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242</v>
      </c>
      <c r="I577" s="82" t="s">
        <v>5661</v>
      </c>
      <c r="J577" s="92" t="s">
        <v>5119</v>
      </c>
      <c r="K577" s="82" t="str">
        <f t="shared" si="314"/>
        <v>XL12DT</v>
      </c>
      <c r="L577" s="92" t="s">
        <v>246</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243</v>
      </c>
      <c r="I578" s="82" t="s">
        <v>244</v>
      </c>
      <c r="J578" s="92" t="s">
        <v>5119</v>
      </c>
      <c r="K578" s="82" t="str">
        <f t="shared" si="314"/>
        <v>XL13DT</v>
      </c>
      <c r="L578" s="92" t="s">
        <v>246</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5662</v>
      </c>
      <c r="I579" s="82" t="s">
        <v>246</v>
      </c>
      <c r="J579" s="92" t="s">
        <v>210</v>
      </c>
      <c r="K579" s="82"/>
      <c r="L579" s="92" t="s">
        <v>144</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245</v>
      </c>
      <c r="I580" s="82" t="s">
        <v>5653</v>
      </c>
      <c r="J580" s="92" t="s">
        <v>210</v>
      </c>
      <c r="K580" s="82" t="str">
        <f t="shared" si="314"/>
        <v>XL14DT_D1</v>
      </c>
      <c r="L580" s="92" t="s">
        <v>5119</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247</v>
      </c>
      <c r="I581" s="85" t="s">
        <v>5663</v>
      </c>
      <c r="J581" s="106" t="s">
        <v>5119</v>
      </c>
      <c r="K581" s="82" t="str">
        <f t="shared" si="314"/>
        <v>XL14DT_D2</v>
      </c>
      <c r="L581" s="106" t="s">
        <v>5664</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5665</v>
      </c>
      <c r="I582" s="82" t="s">
        <v>202</v>
      </c>
      <c r="J582" s="92" t="s">
        <v>210</v>
      </c>
      <c r="K582" s="82"/>
      <c r="L582" s="92" t="s">
        <v>208</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5666</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5667</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5668</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248</v>
      </c>
      <c r="I586" s="82" t="s">
        <v>5669</v>
      </c>
      <c r="J586" s="92" t="s">
        <v>210</v>
      </c>
      <c r="K586" s="82" t="str">
        <f t="shared" si="314"/>
        <v>XL16DT</v>
      </c>
      <c r="L586" s="92" t="s">
        <v>5670</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5671</v>
      </c>
      <c r="I587" s="82" t="s">
        <v>5672</v>
      </c>
      <c r="J587" s="92" t="s">
        <v>210</v>
      </c>
      <c r="K587" s="82"/>
      <c r="L587" s="92" t="s">
        <v>5673</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249</v>
      </c>
      <c r="I588" s="82" t="s">
        <v>5674</v>
      </c>
      <c r="J588" s="92" t="s">
        <v>210</v>
      </c>
      <c r="K588" s="82" t="str">
        <f t="shared" ref="K588:K651" si="352">H588</f>
        <v>XL17DT_D1</v>
      </c>
      <c r="L588" s="92" t="s">
        <v>1099</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251</v>
      </c>
      <c r="I589" s="82" t="s">
        <v>5675</v>
      </c>
      <c r="J589" s="92" t="s">
        <v>1099</v>
      </c>
      <c r="K589" s="82" t="str">
        <f t="shared" si="352"/>
        <v>XL17DT_D2</v>
      </c>
      <c r="L589" s="92" t="s">
        <v>5673</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252</v>
      </c>
      <c r="I590" s="82" t="s">
        <v>5676</v>
      </c>
      <c r="J590" s="92" t="s">
        <v>210</v>
      </c>
      <c r="K590" s="82" t="str">
        <f t="shared" si="352"/>
        <v>XL18DT</v>
      </c>
      <c r="L590" s="92" t="s">
        <v>1099</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5677</v>
      </c>
      <c r="I591" s="82" t="s">
        <v>255</v>
      </c>
      <c r="J591" s="92" t="s">
        <v>5153</v>
      </c>
      <c r="K591" s="82"/>
      <c r="L591" s="92" t="s">
        <v>5678</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254</v>
      </c>
      <c r="I592" s="82" t="s">
        <v>5679</v>
      </c>
      <c r="J592" s="92" t="s">
        <v>5153</v>
      </c>
      <c r="K592" s="82" t="str">
        <f t="shared" si="352"/>
        <v>XL19DT_D1</v>
      </c>
      <c r="L592" s="92" t="s">
        <v>5680</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256</v>
      </c>
      <c r="I593" s="82" t="s">
        <v>5681</v>
      </c>
      <c r="J593" s="92" t="s">
        <v>5680</v>
      </c>
      <c r="K593" s="82" t="str">
        <f t="shared" si="352"/>
        <v>XL19DT_D2</v>
      </c>
      <c r="L593" s="92" t="s">
        <v>5678</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257</v>
      </c>
      <c r="I594" s="82" t="s">
        <v>258</v>
      </c>
      <c r="J594" s="92" t="s">
        <v>272</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259</v>
      </c>
      <c r="I595" s="82" t="s">
        <v>5682</v>
      </c>
      <c r="J595" s="92" t="s">
        <v>210</v>
      </c>
      <c r="K595" s="82" t="str">
        <f t="shared" si="352"/>
        <v>XL21DT</v>
      </c>
      <c r="L595" s="92" t="s">
        <v>5683</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5684</v>
      </c>
      <c r="I596" s="82" t="s">
        <v>261</v>
      </c>
      <c r="J596" s="92" t="s">
        <v>210</v>
      </c>
      <c r="K596" s="82"/>
      <c r="L596" s="92" t="s">
        <v>5680</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260</v>
      </c>
      <c r="I597" s="82" t="s">
        <v>5674</v>
      </c>
      <c r="J597" s="92" t="s">
        <v>210</v>
      </c>
      <c r="K597" s="82" t="str">
        <f t="shared" si="352"/>
        <v>XL22DT_D1</v>
      </c>
      <c r="L597" s="92" t="s">
        <v>1099</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262</v>
      </c>
      <c r="I598" s="82" t="s">
        <v>5685</v>
      </c>
      <c r="J598" s="92" t="s">
        <v>1099</v>
      </c>
      <c r="K598" s="82" t="str">
        <f t="shared" si="352"/>
        <v>XL22DT_D2</v>
      </c>
      <c r="L598" s="92" t="s">
        <v>5680</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263</v>
      </c>
      <c r="I599" s="82" t="s">
        <v>264</v>
      </c>
      <c r="J599" s="92" t="s">
        <v>212</v>
      </c>
      <c r="K599" s="82" t="str">
        <f t="shared" si="352"/>
        <v>XL23DT</v>
      </c>
      <c r="L599" s="92" t="s">
        <v>5686</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265</v>
      </c>
      <c r="I600" s="82" t="s">
        <v>5687</v>
      </c>
      <c r="J600" s="92" t="s">
        <v>1099</v>
      </c>
      <c r="K600" s="82" t="str">
        <f t="shared" si="352"/>
        <v>XL24DT</v>
      </c>
      <c r="L600" s="92" t="s">
        <v>5688</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267</v>
      </c>
      <c r="I601" s="82" t="s">
        <v>268</v>
      </c>
      <c r="J601" s="92" t="s">
        <v>210</v>
      </c>
      <c r="K601" s="82" t="str">
        <f t="shared" si="352"/>
        <v>XL25DT</v>
      </c>
      <c r="L601" s="92" t="s">
        <v>1099</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269</v>
      </c>
      <c r="I602" s="82" t="s">
        <v>270</v>
      </c>
      <c r="J602" s="92" t="s">
        <v>210</v>
      </c>
      <c r="K602" s="82" t="str">
        <f t="shared" si="352"/>
        <v>XL26DT</v>
      </c>
      <c r="L602" s="92" t="s">
        <v>1099</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271</v>
      </c>
      <c r="I603" s="82" t="s">
        <v>272</v>
      </c>
      <c r="J603" s="92" t="s">
        <v>294</v>
      </c>
      <c r="K603" s="82" t="str">
        <f t="shared" si="352"/>
        <v>XL27DT</v>
      </c>
      <c r="L603" s="92" t="s">
        <v>239</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5689</v>
      </c>
      <c r="I604" s="82" t="s">
        <v>274</v>
      </c>
      <c r="J604" s="92" t="s">
        <v>210</v>
      </c>
      <c r="K604" s="82"/>
      <c r="L604" s="92" t="s">
        <v>166</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273</v>
      </c>
      <c r="I605" s="82" t="s">
        <v>5674</v>
      </c>
      <c r="J605" s="92" t="s">
        <v>210</v>
      </c>
      <c r="K605" s="82" t="str">
        <f t="shared" si="352"/>
        <v>XL28DT_D1</v>
      </c>
      <c r="L605" s="92" t="s">
        <v>1099</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275</v>
      </c>
      <c r="I606" s="82" t="s">
        <v>5690</v>
      </c>
      <c r="J606" s="92" t="s">
        <v>1099</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276</v>
      </c>
      <c r="I607" s="82" t="s">
        <v>277</v>
      </c>
      <c r="J607" s="92" t="s">
        <v>212</v>
      </c>
      <c r="K607" s="82" t="str">
        <f t="shared" si="352"/>
        <v>XL29DT</v>
      </c>
      <c r="L607" s="92" t="s">
        <v>5153</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5691</v>
      </c>
      <c r="I609" s="82" t="s">
        <v>279</v>
      </c>
      <c r="J609" s="92" t="s">
        <v>210</v>
      </c>
      <c r="K609" s="82"/>
      <c r="L609" s="92" t="s">
        <v>5680</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278</v>
      </c>
      <c r="I610" s="82" t="s">
        <v>5674</v>
      </c>
      <c r="J610" s="92" t="s">
        <v>210</v>
      </c>
      <c r="K610" s="82" t="str">
        <f t="shared" si="352"/>
        <v>XL31DT_D1</v>
      </c>
      <c r="L610" s="92" t="s">
        <v>1099</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280</v>
      </c>
      <c r="I611" s="82" t="s">
        <v>5685</v>
      </c>
      <c r="J611" s="92" t="s">
        <v>1099</v>
      </c>
      <c r="K611" s="82" t="str">
        <f t="shared" si="352"/>
        <v>XL31DT_D2</v>
      </c>
      <c r="L611" s="92" t="s">
        <v>5680</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5692</v>
      </c>
      <c r="I612" s="82" t="s">
        <v>282</v>
      </c>
      <c r="J612" s="92" t="s">
        <v>212</v>
      </c>
      <c r="K612" s="82"/>
      <c r="L612" s="92" t="s">
        <v>5693</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281</v>
      </c>
      <c r="I613" s="82" t="s">
        <v>5694</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283</v>
      </c>
      <c r="I614" s="82" t="s">
        <v>5695</v>
      </c>
      <c r="J614" s="92" t="s">
        <v>212</v>
      </c>
      <c r="K614" s="82" t="str">
        <f t="shared" si="352"/>
        <v>XL32DT_D2</v>
      </c>
      <c r="L614" s="92" t="s">
        <v>5693</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5696</v>
      </c>
      <c r="I615" s="82" t="s">
        <v>285</v>
      </c>
      <c r="J615" s="92" t="s">
        <v>210</v>
      </c>
      <c r="K615" s="82"/>
      <c r="L615" s="92" t="s">
        <v>5680</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284</v>
      </c>
      <c r="I616" s="82" t="s">
        <v>5674</v>
      </c>
      <c r="J616" s="92" t="s">
        <v>210</v>
      </c>
      <c r="K616" s="82" t="str">
        <f t="shared" si="352"/>
        <v>XL33DT_D1</v>
      </c>
      <c r="L616" s="92" t="s">
        <v>1099</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286</v>
      </c>
      <c r="I617" s="82" t="s">
        <v>5685</v>
      </c>
      <c r="J617" s="92" t="s">
        <v>1099</v>
      </c>
      <c r="K617" s="82" t="str">
        <f t="shared" si="352"/>
        <v>XL33DT_D2</v>
      </c>
      <c r="L617" s="92" t="s">
        <v>5680</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287</v>
      </c>
      <c r="I618" s="82" t="s">
        <v>288</v>
      </c>
      <c r="J618" s="92" t="s">
        <v>210</v>
      </c>
      <c r="K618" s="82" t="str">
        <f t="shared" si="352"/>
        <v>XL34DT</v>
      </c>
      <c r="L618" s="92" t="s">
        <v>5697</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289</v>
      </c>
      <c r="I619" s="82" t="s">
        <v>290</v>
      </c>
      <c r="J619" s="92" t="s">
        <v>212</v>
      </c>
      <c r="K619" s="82" t="str">
        <f t="shared" si="352"/>
        <v>XL35DT</v>
      </c>
      <c r="L619" s="92" t="s">
        <v>5698</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291</v>
      </c>
      <c r="I620" s="82" t="s">
        <v>292</v>
      </c>
      <c r="J620" s="92" t="s">
        <v>212</v>
      </c>
      <c r="K620" s="82" t="str">
        <f t="shared" si="352"/>
        <v>XL36DT</v>
      </c>
      <c r="L620" s="92" t="s">
        <v>848</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293</v>
      </c>
      <c r="I621" s="82" t="s">
        <v>294</v>
      </c>
      <c r="J621" s="92" t="s">
        <v>210</v>
      </c>
      <c r="K621" s="82" t="str">
        <f t="shared" si="352"/>
        <v>XL37DT</v>
      </c>
      <c r="L621" s="92" t="s">
        <v>1099</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295</v>
      </c>
      <c r="I622" s="82" t="s">
        <v>296</v>
      </c>
      <c r="J622" s="92" t="s">
        <v>210</v>
      </c>
      <c r="K622" s="82" t="str">
        <f t="shared" si="352"/>
        <v>XL38DT</v>
      </c>
      <c r="L622" s="92" t="s">
        <v>255</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297</v>
      </c>
      <c r="I623" s="82" t="s">
        <v>206</v>
      </c>
      <c r="J623" s="92" t="s">
        <v>212</v>
      </c>
      <c r="K623" s="82" t="str">
        <f t="shared" si="352"/>
        <v>XL39DT</v>
      </c>
      <c r="L623" s="92" t="s">
        <v>5678</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298</v>
      </c>
      <c r="I624" s="82" t="s">
        <v>299</v>
      </c>
      <c r="J624" s="92" t="s">
        <v>210</v>
      </c>
      <c r="K624" s="82" t="str">
        <f t="shared" si="352"/>
        <v>XL40DT</v>
      </c>
      <c r="L624" s="92" t="s">
        <v>5153</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300</v>
      </c>
      <c r="I625" s="82" t="s">
        <v>5699</v>
      </c>
      <c r="J625" s="92" t="s">
        <v>206</v>
      </c>
      <c r="K625" s="82" t="str">
        <f t="shared" si="352"/>
        <v>XL41DT</v>
      </c>
      <c r="L625" s="92" t="s">
        <v>5700</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5701</v>
      </c>
      <c r="I626" s="82" t="s">
        <v>302</v>
      </c>
      <c r="J626" s="92" t="s">
        <v>212</v>
      </c>
      <c r="K626" s="82"/>
      <c r="L626" s="92" t="s">
        <v>5119</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301</v>
      </c>
      <c r="I627" s="82" t="s">
        <v>5702</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303</v>
      </c>
      <c r="I628" s="82" t="s">
        <v>5695</v>
      </c>
      <c r="J628" s="92" t="s">
        <v>92</v>
      </c>
      <c r="K628" s="82" t="str">
        <f t="shared" si="352"/>
        <v>XL42DT_D2</v>
      </c>
      <c r="L628" s="92" t="s">
        <v>5693</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304</v>
      </c>
      <c r="I629" s="82" t="s">
        <v>5703</v>
      </c>
      <c r="J629" s="92" t="s">
        <v>5693</v>
      </c>
      <c r="K629" s="82" t="str">
        <f t="shared" si="352"/>
        <v>XL42DT_D3</v>
      </c>
      <c r="L629" s="92" t="s">
        <v>5119</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305</v>
      </c>
      <c r="I630" s="82" t="s">
        <v>5704</v>
      </c>
      <c r="J630" s="92" t="s">
        <v>210</v>
      </c>
      <c r="K630" s="82" t="str">
        <f t="shared" si="352"/>
        <v>XL43DT</v>
      </c>
      <c r="L630" s="92" t="s">
        <v>5705</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307</v>
      </c>
      <c r="I631" s="82" t="s">
        <v>308</v>
      </c>
      <c r="J631" s="92" t="s">
        <v>210</v>
      </c>
      <c r="K631" s="82" t="str">
        <f t="shared" si="352"/>
        <v>XL44DT</v>
      </c>
      <c r="L631" s="92" t="s">
        <v>1099</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309</v>
      </c>
      <c r="I632" s="82" t="s">
        <v>5706</v>
      </c>
      <c r="J632" s="92" t="s">
        <v>210</v>
      </c>
      <c r="K632" s="82" t="str">
        <f t="shared" si="352"/>
        <v>XL45DT</v>
      </c>
      <c r="L632" s="92" t="s">
        <v>5707</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310</v>
      </c>
      <c r="I633" s="82" t="s">
        <v>93</v>
      </c>
      <c r="J633" s="92" t="s">
        <v>5153</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311</v>
      </c>
      <c r="I634" s="82" t="s">
        <v>312</v>
      </c>
      <c r="J634" s="92" t="s">
        <v>212</v>
      </c>
      <c r="K634" s="82" t="str">
        <f t="shared" si="352"/>
        <v>XL47DT</v>
      </c>
      <c r="L634" s="92" t="s">
        <v>326</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313</v>
      </c>
      <c r="I635" s="82" t="s">
        <v>5708</v>
      </c>
      <c r="J635" s="92" t="s">
        <v>210</v>
      </c>
      <c r="K635" s="82" t="str">
        <f t="shared" si="352"/>
        <v>XL48DT</v>
      </c>
      <c r="L635" s="92" t="s">
        <v>5709</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315</v>
      </c>
      <c r="I636" s="82" t="s">
        <v>126</v>
      </c>
      <c r="J636" s="92" t="s">
        <v>212</v>
      </c>
      <c r="K636" s="82" t="str">
        <f t="shared" si="352"/>
        <v>XL49DT</v>
      </c>
      <c r="L636" s="92" t="s">
        <v>317</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316</v>
      </c>
      <c r="I637" s="82" t="s">
        <v>5710</v>
      </c>
      <c r="J637" s="92" t="s">
        <v>210</v>
      </c>
      <c r="K637" s="82" t="str">
        <f t="shared" si="352"/>
        <v>XL50DT</v>
      </c>
      <c r="L637" s="92" t="s">
        <v>5711</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318</v>
      </c>
      <c r="I638" s="82" t="s">
        <v>319</v>
      </c>
      <c r="J638" s="92" t="s">
        <v>210</v>
      </c>
      <c r="K638" s="82" t="str">
        <f t="shared" si="352"/>
        <v>XL51DT</v>
      </c>
      <c r="L638" s="92" t="s">
        <v>255</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320</v>
      </c>
      <c r="I639" s="82" t="s">
        <v>5712</v>
      </c>
      <c r="J639" s="92" t="s">
        <v>1099</v>
      </c>
      <c r="K639" s="82" t="str">
        <f t="shared" si="352"/>
        <v>XL52DT</v>
      </c>
      <c r="L639" s="92" t="s">
        <v>5713</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321</v>
      </c>
      <c r="I640" s="82" t="s">
        <v>5714</v>
      </c>
      <c r="J640" s="92" t="s">
        <v>1099</v>
      </c>
      <c r="K640" s="82" t="str">
        <f t="shared" si="352"/>
        <v>XL53DT</v>
      </c>
      <c r="L640" s="92" t="s">
        <v>5715</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322</v>
      </c>
      <c r="I641" s="82" t="s">
        <v>323</v>
      </c>
      <c r="J641" s="92" t="s">
        <v>1099</v>
      </c>
      <c r="K641" s="82" t="str">
        <f t="shared" si="352"/>
        <v>XL54DT</v>
      </c>
      <c r="L641" s="92" t="s">
        <v>5680</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324</v>
      </c>
      <c r="I642" s="82" t="s">
        <v>5716</v>
      </c>
      <c r="J642" s="92" t="s">
        <v>1099</v>
      </c>
      <c r="K642" s="82" t="str">
        <f t="shared" si="352"/>
        <v>XL55DT</v>
      </c>
      <c r="L642" s="92" t="s">
        <v>5717</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325</v>
      </c>
      <c r="I643" s="82" t="s">
        <v>5718</v>
      </c>
      <c r="J643" s="92" t="s">
        <v>92</v>
      </c>
      <c r="K643" s="82" t="str">
        <f t="shared" si="352"/>
        <v>XL56DT</v>
      </c>
      <c r="L643" s="92" t="s">
        <v>5719</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327</v>
      </c>
      <c r="I644" s="82" t="s">
        <v>328</v>
      </c>
      <c r="J644" s="92" t="s">
        <v>92</v>
      </c>
      <c r="K644" s="82" t="str">
        <f t="shared" si="352"/>
        <v>XL57DT</v>
      </c>
      <c r="L644" s="92" t="s">
        <v>236</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329</v>
      </c>
      <c r="I645" s="82" t="s">
        <v>330</v>
      </c>
      <c r="J645" s="92" t="s">
        <v>92</v>
      </c>
      <c r="K645" s="82" t="str">
        <f t="shared" si="352"/>
        <v>XL58DT</v>
      </c>
      <c r="L645" s="92" t="s">
        <v>332</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331</v>
      </c>
      <c r="I646" s="82" t="s">
        <v>332</v>
      </c>
      <c r="J646" s="92" t="s">
        <v>92</v>
      </c>
      <c r="K646" s="82" t="str">
        <f t="shared" si="352"/>
        <v>XL59DT</v>
      </c>
      <c r="L646" s="92" t="s">
        <v>222</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94</v>
      </c>
      <c r="F647" s="83">
        <v>60</v>
      </c>
      <c r="G647" s="83"/>
      <c r="H647" s="91" t="s">
        <v>333</v>
      </c>
      <c r="I647" s="82" t="s">
        <v>334</v>
      </c>
      <c r="J647" s="92" t="s">
        <v>5119</v>
      </c>
      <c r="K647" s="82" t="str">
        <f t="shared" si="352"/>
        <v>XL60DT</v>
      </c>
      <c r="L647" s="92" t="s">
        <v>336</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168</v>
      </c>
      <c r="AY647" s="288"/>
      <c r="AZ647" s="289"/>
      <c r="BA647" s="289"/>
      <c r="BB647" s="289"/>
      <c r="BC647" s="262"/>
      <c r="BD647" s="262"/>
      <c r="BE647" s="262"/>
      <c r="BF647" s="262"/>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335</v>
      </c>
      <c r="I648" s="82" t="s">
        <v>336</v>
      </c>
      <c r="J648" s="92" t="s">
        <v>236</v>
      </c>
      <c r="K648" s="82" t="str">
        <f t="shared" si="352"/>
        <v>XL61DT</v>
      </c>
      <c r="L648" s="92" t="s">
        <v>246</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168</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337</v>
      </c>
      <c r="I649" s="82" t="s">
        <v>5720</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168</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1199</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168</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5721</v>
      </c>
      <c r="I651" s="82" t="s">
        <v>5722</v>
      </c>
      <c r="J651" s="92" t="s">
        <v>5680</v>
      </c>
      <c r="K651" s="82" t="str">
        <f t="shared" si="352"/>
        <v>XL64DT</v>
      </c>
      <c r="L651" s="92" t="s">
        <v>5723</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5724</v>
      </c>
      <c r="J652" s="92" t="s">
        <v>1632</v>
      </c>
      <c r="K652" s="82" t="str">
        <f t="shared" ref="K652:K715" si="388">H652</f>
        <v>XL65DT</v>
      </c>
      <c r="L652" s="92" t="s">
        <v>1755</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168</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168</v>
      </c>
      <c r="F653" s="196" t="s">
        <v>1898</v>
      </c>
      <c r="G653" s="196"/>
      <c r="H653" s="197" t="s">
        <v>168</v>
      </c>
      <c r="I653" s="270" t="s">
        <v>5725</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168</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5726</v>
      </c>
      <c r="I654" s="82" t="s">
        <v>5727</v>
      </c>
      <c r="J654" s="82" t="s">
        <v>2295</v>
      </c>
      <c r="K654" s="82" t="str">
        <f t="shared" si="388"/>
        <v>TB1DT</v>
      </c>
      <c r="L654" s="82" t="s">
        <v>5728</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168</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5729</v>
      </c>
      <c r="I655" s="82" t="s">
        <v>5730</v>
      </c>
      <c r="J655" s="82" t="s">
        <v>212</v>
      </c>
      <c r="K655" s="82" t="str">
        <f t="shared" si="388"/>
        <v>TB2DT</v>
      </c>
      <c r="L655" s="82" t="s">
        <v>5731</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168</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5732</v>
      </c>
      <c r="I656" s="82" t="s">
        <v>5733</v>
      </c>
      <c r="J656" s="82" t="s">
        <v>212</v>
      </c>
      <c r="K656" s="82" t="str">
        <f t="shared" si="388"/>
        <v>TB3DT</v>
      </c>
      <c r="L656" s="82" t="s">
        <v>4229</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168</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5734</v>
      </c>
      <c r="I657" s="82" t="s">
        <v>4229</v>
      </c>
      <c r="J657" s="82" t="s">
        <v>144</v>
      </c>
      <c r="K657" s="82"/>
      <c r="L657" s="82" t="s">
        <v>5735</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168</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5736</v>
      </c>
      <c r="I658" s="82" t="s">
        <v>5737</v>
      </c>
      <c r="J658" s="82" t="s">
        <v>144</v>
      </c>
      <c r="K658" s="82" t="str">
        <f t="shared" si="388"/>
        <v>TB4DT_D1</v>
      </c>
      <c r="L658" s="82" t="s">
        <v>5738</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168</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5739</v>
      </c>
      <c r="I659" s="82" t="s">
        <v>5740</v>
      </c>
      <c r="J659" s="82" t="s">
        <v>144</v>
      </c>
      <c r="K659" s="82" t="str">
        <f t="shared" si="388"/>
        <v>TB4DT_D2</v>
      </c>
      <c r="L659" s="82" t="s">
        <v>5741</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168</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5742</v>
      </c>
      <c r="I660" s="82" t="s">
        <v>5743</v>
      </c>
      <c r="J660" s="82" t="s">
        <v>212</v>
      </c>
      <c r="K660" s="82" t="str">
        <f t="shared" si="388"/>
        <v>TB5DT</v>
      </c>
      <c r="L660" s="82" t="s">
        <v>5597</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5744</v>
      </c>
      <c r="I661" s="82" t="s">
        <v>5745</v>
      </c>
      <c r="J661" s="82" t="s">
        <v>865</v>
      </c>
      <c r="K661" s="82" t="str">
        <f t="shared" si="388"/>
        <v>TB6DT</v>
      </c>
      <c r="L661" s="82" t="s">
        <v>5597</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168</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5746</v>
      </c>
      <c r="I662" s="82" t="s">
        <v>5747</v>
      </c>
      <c r="J662" s="82" t="s">
        <v>5264</v>
      </c>
      <c r="K662" s="82" t="str">
        <f t="shared" si="388"/>
        <v>TB7DT</v>
      </c>
      <c r="L662" s="82" t="s">
        <v>1099</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168</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5748</v>
      </c>
      <c r="I663" s="82" t="s">
        <v>5749</v>
      </c>
      <c r="J663" s="82" t="s">
        <v>144</v>
      </c>
      <c r="K663" s="82" t="str">
        <f t="shared" si="388"/>
        <v>TB8DT</v>
      </c>
      <c r="L663" s="82" t="s">
        <v>5750</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168</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5751</v>
      </c>
      <c r="I664" s="82" t="s">
        <v>5752</v>
      </c>
      <c r="J664" s="82" t="s">
        <v>92</v>
      </c>
      <c r="K664" s="82" t="str">
        <f t="shared" si="388"/>
        <v>TB9DT</v>
      </c>
      <c r="L664" s="82" t="s">
        <v>299</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168</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5753</v>
      </c>
      <c r="I665" s="82" t="s">
        <v>5754</v>
      </c>
      <c r="J665" s="82" t="s">
        <v>4229</v>
      </c>
      <c r="K665" s="82" t="str">
        <f t="shared" si="388"/>
        <v>TB10DT</v>
      </c>
      <c r="L665" s="82" t="s">
        <v>5597</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168</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5755</v>
      </c>
      <c r="I666" s="82" t="s">
        <v>5264</v>
      </c>
      <c r="J666" s="82" t="s">
        <v>144</v>
      </c>
      <c r="K666" s="82"/>
      <c r="L666" s="82" t="s">
        <v>2488</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168</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5756</v>
      </c>
      <c r="I667" s="82" t="s">
        <v>5757</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5758</v>
      </c>
      <c r="I668" s="82" t="s">
        <v>5759</v>
      </c>
      <c r="J668" s="82" t="s">
        <v>210</v>
      </c>
      <c r="K668" s="82" t="str">
        <f t="shared" si="388"/>
        <v>TB11DT_D2</v>
      </c>
      <c r="L668" s="82" t="s">
        <v>5760</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168</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5761</v>
      </c>
      <c r="I669" s="82" t="s">
        <v>5762</v>
      </c>
      <c r="J669" s="82" t="s">
        <v>5763</v>
      </c>
      <c r="K669" s="82" t="str">
        <f t="shared" si="388"/>
        <v>TB11DT_D3</v>
      </c>
      <c r="L669" s="82" t="s">
        <v>2488</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168</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5764</v>
      </c>
      <c r="I670" s="82" t="s">
        <v>5765</v>
      </c>
      <c r="J670" s="82" t="s">
        <v>1099</v>
      </c>
      <c r="K670" s="82" t="str">
        <f t="shared" si="388"/>
        <v>TB12DT</v>
      </c>
      <c r="L670" s="82" t="s">
        <v>5738</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168</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5766</v>
      </c>
      <c r="I671" s="82" t="s">
        <v>5767</v>
      </c>
      <c r="J671" s="82" t="s">
        <v>5597</v>
      </c>
      <c r="K671" s="82" t="str">
        <f t="shared" si="388"/>
        <v>TB13DT</v>
      </c>
      <c r="L671" s="82" t="s">
        <v>5686</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168</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5768</v>
      </c>
      <c r="I672" s="82" t="s">
        <v>5769</v>
      </c>
      <c r="J672" s="82" t="s">
        <v>5686</v>
      </c>
      <c r="K672" s="82" t="str">
        <f t="shared" si="388"/>
        <v>TB14DT</v>
      </c>
      <c r="L672" s="82" t="s">
        <v>4229</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5770</v>
      </c>
      <c r="I673" s="82" t="s">
        <v>210</v>
      </c>
      <c r="J673" s="82" t="s">
        <v>5771</v>
      </c>
      <c r="K673" s="82"/>
      <c r="L673" s="82" t="s">
        <v>5772</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168</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5773</v>
      </c>
      <c r="I674" s="82" t="s">
        <v>5774</v>
      </c>
      <c r="J674" s="82" t="s">
        <v>5771</v>
      </c>
      <c r="K674" s="82" t="str">
        <f t="shared" si="388"/>
        <v>TB15DT_D1</v>
      </c>
      <c r="L674" s="82" t="s">
        <v>5775</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168</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5776</v>
      </c>
      <c r="I675" s="82" t="s">
        <v>5777</v>
      </c>
      <c r="J675" s="82" t="s">
        <v>4953</v>
      </c>
      <c r="K675" s="82" t="str">
        <f t="shared" si="388"/>
        <v>TB15DT_D2</v>
      </c>
      <c r="L675" s="82" t="s">
        <v>1099</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168</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5778</v>
      </c>
      <c r="I676" s="82" t="s">
        <v>5779</v>
      </c>
      <c r="J676" s="82" t="s">
        <v>1099</v>
      </c>
      <c r="K676" s="82" t="str">
        <f t="shared" si="388"/>
        <v>TB15DT_D3</v>
      </c>
      <c r="L676" s="82" t="s">
        <v>5772</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5780</v>
      </c>
      <c r="I677" s="82" t="s">
        <v>208</v>
      </c>
      <c r="J677" s="82" t="s">
        <v>92</v>
      </c>
      <c r="K677" s="82" t="str">
        <f t="shared" si="388"/>
        <v>TB16DT</v>
      </c>
      <c r="L677" s="82" t="s">
        <v>299</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168</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5781</v>
      </c>
      <c r="I678" s="82" t="s">
        <v>4528</v>
      </c>
      <c r="J678" s="82" t="s">
        <v>5782</v>
      </c>
      <c r="K678" s="82"/>
      <c r="L678" s="82" t="s">
        <v>5783</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168</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5784</v>
      </c>
      <c r="I679" s="82" t="s">
        <v>5785</v>
      </c>
      <c r="J679" s="82" t="s">
        <v>282</v>
      </c>
      <c r="K679" s="82" t="str">
        <f t="shared" si="388"/>
        <v>TB17DT_D1</v>
      </c>
      <c r="L679" s="82" t="s">
        <v>5786</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168</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5787</v>
      </c>
      <c r="I680" s="82" t="s">
        <v>5788</v>
      </c>
      <c r="J680" s="82" t="s">
        <v>5763</v>
      </c>
      <c r="K680" s="82" t="str">
        <f t="shared" si="388"/>
        <v>TB17DT_D2</v>
      </c>
      <c r="L680" s="82" t="s">
        <v>5783</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168</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5789</v>
      </c>
      <c r="I681" s="82" t="s">
        <v>92</v>
      </c>
      <c r="J681" s="82" t="s">
        <v>144</v>
      </c>
      <c r="K681" s="82" t="str">
        <f t="shared" si="388"/>
        <v>TB18DT</v>
      </c>
      <c r="L681" s="82" t="s">
        <v>1123</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168</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5790</v>
      </c>
      <c r="I682" s="82" t="s">
        <v>5597</v>
      </c>
      <c r="J682" s="82" t="s">
        <v>5791</v>
      </c>
      <c r="K682" s="82"/>
      <c r="L682" s="82" t="s">
        <v>5745</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168</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5792</v>
      </c>
      <c r="I683" s="82" t="s">
        <v>5793</v>
      </c>
      <c r="J683" s="82" t="s">
        <v>5791</v>
      </c>
      <c r="K683" s="82" t="str">
        <f t="shared" si="388"/>
        <v>TB19DT_D1</v>
      </c>
      <c r="L683" s="82" t="s">
        <v>2418</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168</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5794</v>
      </c>
      <c r="I684" s="82" t="s">
        <v>5795</v>
      </c>
      <c r="J684" s="82" t="s">
        <v>2418</v>
      </c>
      <c r="K684" s="82" t="str">
        <f t="shared" si="388"/>
        <v>TB19DT_D2</v>
      </c>
      <c r="L684" s="82" t="s">
        <v>5745</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168</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5796</v>
      </c>
      <c r="I685" s="82" t="s">
        <v>5797</v>
      </c>
      <c r="J685" s="82" t="s">
        <v>282</v>
      </c>
      <c r="K685" s="82" t="str">
        <f t="shared" si="388"/>
        <v>TB20DT</v>
      </c>
      <c r="L685" s="82" t="s">
        <v>4953</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168</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5798</v>
      </c>
      <c r="I686" s="82" t="s">
        <v>5265</v>
      </c>
      <c r="J686" s="82" t="s">
        <v>5119</v>
      </c>
      <c r="K686" s="82" t="str">
        <f t="shared" si="388"/>
        <v>TB21DT</v>
      </c>
      <c r="L686" s="82" t="s">
        <v>5738</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168</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5799</v>
      </c>
      <c r="I687" s="82" t="s">
        <v>244</v>
      </c>
      <c r="J687" s="82" t="s">
        <v>5800</v>
      </c>
      <c r="K687" s="82" t="str">
        <f t="shared" si="388"/>
        <v>TB22DT</v>
      </c>
      <c r="L687" s="82" t="s">
        <v>4729</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168</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5801</v>
      </c>
      <c r="I688" s="82" t="s">
        <v>5802</v>
      </c>
      <c r="J688" s="82" t="s">
        <v>5251</v>
      </c>
      <c r="K688" s="82" t="str">
        <f t="shared" si="388"/>
        <v>TB23DT</v>
      </c>
      <c r="L688" s="82" t="s">
        <v>5803</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168</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5804</v>
      </c>
      <c r="I689" s="82" t="s">
        <v>5786</v>
      </c>
      <c r="J689" s="82" t="s">
        <v>5805</v>
      </c>
      <c r="K689" s="82" t="str">
        <f t="shared" si="388"/>
        <v>TB24DT</v>
      </c>
      <c r="L689" s="82" t="s">
        <v>5738</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5806</v>
      </c>
      <c r="I690" s="82" t="s">
        <v>643</v>
      </c>
      <c r="J690" s="82" t="s">
        <v>282</v>
      </c>
      <c r="K690" s="82" t="str">
        <f t="shared" si="388"/>
        <v>TB25DT</v>
      </c>
      <c r="L690" s="82" t="s">
        <v>5104</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168</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5807</v>
      </c>
      <c r="I691" s="82" t="s">
        <v>4268</v>
      </c>
      <c r="J691" s="82" t="s">
        <v>282</v>
      </c>
      <c r="K691" s="82" t="str">
        <f t="shared" si="388"/>
        <v>TB26DT</v>
      </c>
      <c r="L691" s="82" t="s">
        <v>5104</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168</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5808</v>
      </c>
      <c r="I692" s="82" t="s">
        <v>1099</v>
      </c>
      <c r="J692" s="82" t="s">
        <v>5809</v>
      </c>
      <c r="K692" s="82" t="str">
        <f t="shared" si="388"/>
        <v>TB27DT</v>
      </c>
      <c r="L692" s="82" t="s">
        <v>5810</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168</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5811</v>
      </c>
      <c r="I693" s="82" t="s">
        <v>4344</v>
      </c>
      <c r="J693" s="82" t="s">
        <v>5812</v>
      </c>
      <c r="K693" s="82" t="str">
        <f t="shared" si="388"/>
        <v>TB28DT</v>
      </c>
      <c r="L693" s="82" t="s">
        <v>5813</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5814</v>
      </c>
      <c r="I694" s="82" t="s">
        <v>5815</v>
      </c>
      <c r="J694" s="82" t="s">
        <v>5791</v>
      </c>
      <c r="K694" s="82" t="str">
        <f t="shared" si="388"/>
        <v>TB29DT</v>
      </c>
      <c r="L694" s="82" t="s">
        <v>5743</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168</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5816</v>
      </c>
      <c r="I695" s="82" t="s">
        <v>4953</v>
      </c>
      <c r="J695" s="82" t="s">
        <v>144</v>
      </c>
      <c r="K695" s="82"/>
      <c r="L695" s="82" t="s">
        <v>5817</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168</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5818</v>
      </c>
      <c r="I696" s="82" t="s">
        <v>5819</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168</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5820</v>
      </c>
      <c r="I697" s="82" t="s">
        <v>5821</v>
      </c>
      <c r="J697" s="82" t="s">
        <v>210</v>
      </c>
      <c r="K697" s="82" t="str">
        <f t="shared" si="388"/>
        <v>TB30DT_D2</v>
      </c>
      <c r="L697" s="82" t="s">
        <v>2488</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168</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5822</v>
      </c>
      <c r="I698" s="82" t="s">
        <v>5823</v>
      </c>
      <c r="J698" s="82" t="s">
        <v>5264</v>
      </c>
      <c r="K698" s="82" t="str">
        <f t="shared" si="388"/>
        <v>TB31DT</v>
      </c>
      <c r="L698" s="82" t="s">
        <v>5824</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168</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5825</v>
      </c>
      <c r="I699" s="82" t="s">
        <v>5119</v>
      </c>
      <c r="J699" s="82" t="s">
        <v>5826</v>
      </c>
      <c r="K699" s="82"/>
      <c r="L699" s="82" t="s">
        <v>5827</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168</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5828</v>
      </c>
      <c r="I700" s="82" t="s">
        <v>5829</v>
      </c>
      <c r="J700" s="82" t="s">
        <v>1099</v>
      </c>
      <c r="K700" s="82" t="str">
        <f t="shared" si="388"/>
        <v>TB32DT_D1</v>
      </c>
      <c r="L700" s="82" t="s">
        <v>5264</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168</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5830</v>
      </c>
      <c r="I701" s="82" t="s">
        <v>5831</v>
      </c>
      <c r="J701" s="82" t="s">
        <v>5832</v>
      </c>
      <c r="K701" s="82" t="str">
        <f t="shared" si="388"/>
        <v>TB32DT_D2</v>
      </c>
      <c r="L701" s="82" t="s">
        <v>5833</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168</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5834</v>
      </c>
      <c r="I702" s="82" t="s">
        <v>4466</v>
      </c>
      <c r="J702" s="82" t="s">
        <v>5835</v>
      </c>
      <c r="K702" s="82" t="str">
        <f t="shared" si="388"/>
        <v>TB33DT</v>
      </c>
      <c r="L702" s="82" t="s">
        <v>5693</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168</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5836</v>
      </c>
      <c r="I703" s="82" t="s">
        <v>5837</v>
      </c>
      <c r="J703" s="82" t="s">
        <v>5597</v>
      </c>
      <c r="K703" s="82" t="str">
        <f t="shared" si="388"/>
        <v>TB34DT</v>
      </c>
      <c r="L703" s="82" t="s">
        <v>4229</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168</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5838</v>
      </c>
      <c r="I704" s="82" t="s">
        <v>5839</v>
      </c>
      <c r="J704" s="82" t="s">
        <v>5786</v>
      </c>
      <c r="K704" s="82" t="str">
        <f t="shared" si="388"/>
        <v>TB35DT</v>
      </c>
      <c r="L704" s="82" t="s">
        <v>5738</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168</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5840</v>
      </c>
      <c r="I705" s="82" t="s">
        <v>5841</v>
      </c>
      <c r="J705" s="82" t="s">
        <v>282</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168</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5842</v>
      </c>
      <c r="I706" s="82" t="s">
        <v>5153</v>
      </c>
      <c r="J706" s="82" t="s">
        <v>5791</v>
      </c>
      <c r="K706" s="82" t="str">
        <f t="shared" si="388"/>
        <v>TB37DT</v>
      </c>
      <c r="L706" s="82" t="s">
        <v>1123</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168</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5843</v>
      </c>
      <c r="I707" s="82" t="s">
        <v>5844</v>
      </c>
      <c r="J707" s="82" t="s">
        <v>5845</v>
      </c>
      <c r="K707" s="82" t="str">
        <f t="shared" si="388"/>
        <v>TB38DT</v>
      </c>
      <c r="L707" s="82" t="s">
        <v>5846</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168</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5847</v>
      </c>
      <c r="I708" s="82" t="s">
        <v>5693</v>
      </c>
      <c r="J708" s="82" t="s">
        <v>5119</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168</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5848</v>
      </c>
      <c r="I709" s="82" t="s">
        <v>4355</v>
      </c>
      <c r="J709" s="82" t="s">
        <v>4229</v>
      </c>
      <c r="K709" s="82" t="str">
        <f t="shared" si="388"/>
        <v>TB40DT</v>
      </c>
      <c r="L709" s="82" t="s">
        <v>5597</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168</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5849</v>
      </c>
      <c r="I710" s="82" t="s">
        <v>239</v>
      </c>
      <c r="J710" s="82" t="s">
        <v>4660</v>
      </c>
      <c r="K710" s="82" t="str">
        <f t="shared" si="388"/>
        <v>TB41DT</v>
      </c>
      <c r="L710" s="82" t="s">
        <v>270</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168</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5850</v>
      </c>
      <c r="I711" s="82" t="s">
        <v>865</v>
      </c>
      <c r="J711" s="82" t="s">
        <v>2418</v>
      </c>
      <c r="K711" s="82" t="str">
        <f t="shared" si="388"/>
        <v>TB42DT</v>
      </c>
      <c r="L711" s="82" t="s">
        <v>5255</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168</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5851</v>
      </c>
      <c r="I712" s="82" t="s">
        <v>5192</v>
      </c>
      <c r="J712" s="82" t="s">
        <v>5791</v>
      </c>
      <c r="K712" s="82" t="str">
        <f t="shared" si="388"/>
        <v>TB43DT</v>
      </c>
      <c r="L712" s="82" t="s">
        <v>5837</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168</v>
      </c>
      <c r="AY712" s="99"/>
      <c r="AZ712" s="100"/>
      <c r="BA712" s="100"/>
      <c r="BB712" s="100"/>
      <c r="BC712" s="249"/>
      <c r="BD712" s="249"/>
      <c r="BE712" s="249"/>
      <c r="BF712" s="249"/>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5852</v>
      </c>
      <c r="I713" s="82" t="s">
        <v>5853</v>
      </c>
      <c r="J713" s="82" t="s">
        <v>144</v>
      </c>
      <c r="K713" s="82" t="str">
        <f t="shared" si="388"/>
        <v>TB44DT</v>
      </c>
      <c r="L713" s="82" t="s">
        <v>5854</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168</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5855</v>
      </c>
      <c r="I714" s="82" t="s">
        <v>302</v>
      </c>
      <c r="J714" s="82" t="s">
        <v>282</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168</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5856</v>
      </c>
      <c r="I715" s="82" t="s">
        <v>5857</v>
      </c>
      <c r="J715" s="82" t="s">
        <v>210</v>
      </c>
      <c r="K715" s="82" t="str">
        <f t="shared" si="388"/>
        <v>TB46DT</v>
      </c>
      <c r="L715" s="82" t="s">
        <v>5858</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168</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5859</v>
      </c>
      <c r="I716" s="82" t="s">
        <v>212</v>
      </c>
      <c r="J716" s="82" t="s">
        <v>144</v>
      </c>
      <c r="K716" s="82" t="str">
        <f t="shared" ref="K716:K779" si="423">H716</f>
        <v>TB47DT</v>
      </c>
      <c r="L716" s="82" t="s">
        <v>1123</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168</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5860</v>
      </c>
      <c r="I717" s="82" t="s">
        <v>5861</v>
      </c>
      <c r="J717" s="82" t="s">
        <v>144</v>
      </c>
      <c r="K717" s="82" t="str">
        <f t="shared" si="423"/>
        <v>TB48DT</v>
      </c>
      <c r="L717" s="82" t="s">
        <v>5862</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168</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5863</v>
      </c>
      <c r="I718" s="82" t="s">
        <v>5845</v>
      </c>
      <c r="J718" s="82" t="s">
        <v>144</v>
      </c>
      <c r="K718" s="82"/>
      <c r="L718" s="82" t="s">
        <v>5255</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168</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5864</v>
      </c>
      <c r="I719" s="82" t="s">
        <v>5865</v>
      </c>
      <c r="J719" s="82" t="s">
        <v>144</v>
      </c>
      <c r="K719" s="82" t="str">
        <f t="shared" si="423"/>
        <v>TB49DT_D1</v>
      </c>
      <c r="L719" s="82" t="s">
        <v>5745</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168</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5866</v>
      </c>
      <c r="I720" s="82" t="s">
        <v>5867</v>
      </c>
      <c r="J720" s="82" t="s">
        <v>5745</v>
      </c>
      <c r="K720" s="82" t="str">
        <f t="shared" si="423"/>
        <v>TB49DT_D2</v>
      </c>
      <c r="L720" s="82" t="s">
        <v>5255</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168</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5868</v>
      </c>
      <c r="I721" s="82" t="s">
        <v>5869</v>
      </c>
      <c r="J721" s="82" t="s">
        <v>244</v>
      </c>
      <c r="K721" s="82" t="str">
        <f t="shared" si="423"/>
        <v>TB50DT</v>
      </c>
      <c r="L721" s="82" t="s">
        <v>282</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168</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5870</v>
      </c>
      <c r="I722" s="82" t="s">
        <v>299</v>
      </c>
      <c r="J722" s="82" t="s">
        <v>5745</v>
      </c>
      <c r="K722" s="82" t="str">
        <f t="shared" si="423"/>
        <v>TB51DT</v>
      </c>
      <c r="L722" s="82" t="s">
        <v>5871</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168</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5872</v>
      </c>
      <c r="I723" s="82" t="s">
        <v>5873</v>
      </c>
      <c r="J723" s="82" t="s">
        <v>5693</v>
      </c>
      <c r="K723" s="82" t="str">
        <f t="shared" si="423"/>
        <v>TB52DT</v>
      </c>
      <c r="L723" s="82" t="s">
        <v>5874</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168</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5875</v>
      </c>
      <c r="I724" s="82" t="s">
        <v>5876</v>
      </c>
      <c r="J724" s="82" t="s">
        <v>92</v>
      </c>
      <c r="K724" s="82" t="str">
        <f t="shared" si="423"/>
        <v>TB53DT</v>
      </c>
      <c r="L724" s="82" t="s">
        <v>299</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168</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5877</v>
      </c>
      <c r="I725" s="82" t="s">
        <v>5878</v>
      </c>
      <c r="J725" s="82" t="s">
        <v>144</v>
      </c>
      <c r="K725" s="82" t="str">
        <f t="shared" si="423"/>
        <v>TB54DT</v>
      </c>
      <c r="L725" s="82" t="s">
        <v>5879</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168</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5880</v>
      </c>
      <c r="I726" s="82" t="s">
        <v>5881</v>
      </c>
      <c r="J726" s="82" t="s">
        <v>282</v>
      </c>
      <c r="K726" s="82" t="str">
        <f t="shared" si="423"/>
        <v>TB55DT</v>
      </c>
      <c r="L726" s="82" t="s">
        <v>5845</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168</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5882</v>
      </c>
      <c r="I727" s="82" t="s">
        <v>5883</v>
      </c>
      <c r="J727" s="82" t="s">
        <v>5791</v>
      </c>
      <c r="K727" s="82" t="str">
        <f t="shared" si="423"/>
        <v>TB56DT</v>
      </c>
      <c r="L727" s="82" t="s">
        <v>5884</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168</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5885</v>
      </c>
      <c r="I728" s="82" t="s">
        <v>5886</v>
      </c>
      <c r="J728" s="82" t="s">
        <v>5693</v>
      </c>
      <c r="K728" s="82" t="str">
        <f t="shared" si="423"/>
        <v>TB57DT</v>
      </c>
      <c r="L728" s="82" t="s">
        <v>5887</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168</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5888</v>
      </c>
      <c r="I729" s="82" t="s">
        <v>5889</v>
      </c>
      <c r="J729" s="82" t="s">
        <v>5693</v>
      </c>
      <c r="K729" s="82" t="str">
        <f t="shared" si="423"/>
        <v>TB58DT</v>
      </c>
      <c r="L729" s="85" t="s">
        <v>4660</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168</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5890</v>
      </c>
      <c r="I730" s="82" t="s">
        <v>5891</v>
      </c>
      <c r="J730" s="82" t="s">
        <v>4660</v>
      </c>
      <c r="K730" s="82" t="str">
        <f t="shared" si="423"/>
        <v>TB59DT</v>
      </c>
      <c r="L730" s="82" t="s">
        <v>5892</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168</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5893</v>
      </c>
      <c r="I731" s="82" t="s">
        <v>5894</v>
      </c>
      <c r="J731" s="82" t="s">
        <v>294</v>
      </c>
      <c r="K731" s="82" t="str">
        <f t="shared" si="423"/>
        <v>TB60DT</v>
      </c>
      <c r="L731" s="82" t="s">
        <v>4344</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168</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168</v>
      </c>
      <c r="F732" s="83">
        <v>61</v>
      </c>
      <c r="G732" s="83"/>
      <c r="H732" s="91" t="s">
        <v>5895</v>
      </c>
      <c r="I732" s="82" t="s">
        <v>5896</v>
      </c>
      <c r="J732" s="82" t="s">
        <v>4268</v>
      </c>
      <c r="K732" s="82" t="str">
        <f t="shared" si="423"/>
        <v>TB61DT</v>
      </c>
      <c r="L732" s="82" t="s">
        <v>5084</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2729</v>
      </c>
      <c r="AY732" s="288"/>
      <c r="AZ732" s="289"/>
      <c r="BA732" s="289"/>
      <c r="BB732" s="289"/>
      <c r="BC732" s="262"/>
      <c r="BD732" s="262"/>
      <c r="BE732" s="262"/>
      <c r="BF732" s="262"/>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5897</v>
      </c>
      <c r="I733" s="82" t="s">
        <v>5898</v>
      </c>
      <c r="J733" s="82" t="s">
        <v>5899</v>
      </c>
      <c r="K733" s="82" t="str">
        <f t="shared" si="423"/>
        <v>TB62DT</v>
      </c>
      <c r="L733" s="82" t="s">
        <v>5900</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2729</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5901</v>
      </c>
      <c r="I734" s="82" t="s">
        <v>5902</v>
      </c>
      <c r="J734" s="82" t="s">
        <v>282</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2729</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5903</v>
      </c>
      <c r="I735" s="82" t="s">
        <v>5904</v>
      </c>
      <c r="J735" s="82" t="s">
        <v>210</v>
      </c>
      <c r="K735" s="82" t="str">
        <f t="shared" si="423"/>
        <v>TB64DT</v>
      </c>
      <c r="L735" s="82" t="s">
        <v>5738</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2729</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5905</v>
      </c>
      <c r="I736" s="82" t="s">
        <v>5906</v>
      </c>
      <c r="J736" s="82" t="s">
        <v>5791</v>
      </c>
      <c r="K736" s="82" t="str">
        <f t="shared" si="423"/>
        <v>TB65DT</v>
      </c>
      <c r="L736" s="82" t="s">
        <v>2418</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2729</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5907</v>
      </c>
      <c r="I737" s="82" t="s">
        <v>5908</v>
      </c>
      <c r="J737" s="82" t="s">
        <v>210</v>
      </c>
      <c r="K737" s="82" t="str">
        <f t="shared" si="423"/>
        <v>TB66DT</v>
      </c>
      <c r="L737" s="82" t="s">
        <v>4953</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2729</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2729</v>
      </c>
      <c r="F738" s="196" t="s">
        <v>2285</v>
      </c>
      <c r="G738" s="196"/>
      <c r="H738" s="197" t="s">
        <v>2729</v>
      </c>
      <c r="I738" s="270" t="s">
        <v>5909</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2729</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2729</v>
      </c>
      <c r="F739" s="83">
        <v>1</v>
      </c>
      <c r="G739" s="83"/>
      <c r="H739" s="91" t="s">
        <v>5910</v>
      </c>
      <c r="I739" s="82" t="s">
        <v>144</v>
      </c>
      <c r="J739" s="85" t="s">
        <v>5911</v>
      </c>
      <c r="K739" s="82"/>
      <c r="L739" s="82" t="s">
        <v>2748</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2729</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2729</v>
      </c>
      <c r="F740" s="83"/>
      <c r="G740" s="83"/>
      <c r="H740" s="91" t="s">
        <v>5912</v>
      </c>
      <c r="I740" s="82" t="s">
        <v>5913</v>
      </c>
      <c r="J740" s="82" t="s">
        <v>5914</v>
      </c>
      <c r="K740" s="82" t="str">
        <f t="shared" si="423"/>
        <v>TN1DT_D1</v>
      </c>
      <c r="L740" s="82" t="s">
        <v>2760</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2729</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2729</v>
      </c>
      <c r="F741" s="83"/>
      <c r="G741" s="83"/>
      <c r="H741" s="91" t="s">
        <v>5915</v>
      </c>
      <c r="I741" s="82" t="s">
        <v>5916</v>
      </c>
      <c r="J741" s="82" t="s">
        <v>2760</v>
      </c>
      <c r="K741" s="82" t="str">
        <f t="shared" si="423"/>
        <v>TN1DT_D2</v>
      </c>
      <c r="L741" s="82" t="s">
        <v>5917</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2729</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2729</v>
      </c>
      <c r="F742" s="83"/>
      <c r="G742" s="83"/>
      <c r="H742" s="91" t="s">
        <v>5918</v>
      </c>
      <c r="I742" s="82" t="s">
        <v>5919</v>
      </c>
      <c r="J742" s="82" t="s">
        <v>5917</v>
      </c>
      <c r="K742" s="82" t="str">
        <f t="shared" si="423"/>
        <v>TN1DT_D3</v>
      </c>
      <c r="L742" s="82" t="s">
        <v>5920</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2729</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2729</v>
      </c>
      <c r="F743" s="83"/>
      <c r="G743" s="83"/>
      <c r="H743" s="91" t="s">
        <v>5921</v>
      </c>
      <c r="I743" s="82" t="s">
        <v>5922</v>
      </c>
      <c r="J743" s="82" t="s">
        <v>5920</v>
      </c>
      <c r="K743" s="82" t="str">
        <f t="shared" si="423"/>
        <v>TN1DT_D4</v>
      </c>
      <c r="L743" s="82" t="s">
        <v>2748</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2729</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2729</v>
      </c>
      <c r="F744" s="83">
        <v>2</v>
      </c>
      <c r="G744" s="83"/>
      <c r="H744" s="91" t="s">
        <v>5923</v>
      </c>
      <c r="I744" s="82" t="s">
        <v>5924</v>
      </c>
      <c r="J744" s="82" t="s">
        <v>5925</v>
      </c>
      <c r="K744" s="82" t="str">
        <f t="shared" si="423"/>
        <v>TN2DT</v>
      </c>
      <c r="L744" s="82" t="s">
        <v>2748</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2729</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2729</v>
      </c>
      <c r="F745" s="83">
        <v>3</v>
      </c>
      <c r="G745" s="83"/>
      <c r="H745" s="91" t="s">
        <v>5926</v>
      </c>
      <c r="I745" s="82" t="s">
        <v>456</v>
      </c>
      <c r="J745" s="82" t="s">
        <v>5925</v>
      </c>
      <c r="K745" s="82"/>
      <c r="L745" s="82" t="s">
        <v>2748</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2729</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2729</v>
      </c>
      <c r="F746" s="83"/>
      <c r="G746" s="83"/>
      <c r="H746" s="91" t="s">
        <v>5927</v>
      </c>
      <c r="I746" s="82" t="s">
        <v>5928</v>
      </c>
      <c r="J746" s="82" t="s">
        <v>5925</v>
      </c>
      <c r="K746" s="82" t="str">
        <f t="shared" si="423"/>
        <v>TN3DT_D1</v>
      </c>
      <c r="L746" s="82" t="s">
        <v>5929</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2995</v>
      </c>
      <c r="AY746" s="288"/>
      <c r="AZ746" s="289"/>
      <c r="BA746" s="289"/>
      <c r="BB746" s="289"/>
      <c r="BC746" s="267"/>
      <c r="BD746" s="267"/>
      <c r="BE746" s="267"/>
      <c r="BF746" s="267"/>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2729</v>
      </c>
      <c r="F747" s="83"/>
      <c r="G747" s="83"/>
      <c r="H747" s="91" t="s">
        <v>5930</v>
      </c>
      <c r="I747" s="82" t="s">
        <v>5931</v>
      </c>
      <c r="J747" s="82" t="s">
        <v>5929</v>
      </c>
      <c r="K747" s="82" t="str">
        <f t="shared" si="423"/>
        <v>TN3DT_D2</v>
      </c>
      <c r="L747" s="82" t="s">
        <v>2748</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2995</v>
      </c>
      <c r="AY747" s="99"/>
      <c r="AZ747" s="100"/>
      <c r="BA747" s="100"/>
      <c r="BB747" s="100"/>
      <c r="BC747" s="216"/>
      <c r="BD747" s="216"/>
      <c r="BE747" s="216"/>
      <c r="BF747" s="216"/>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2729</v>
      </c>
      <c r="F748" s="83">
        <v>4</v>
      </c>
      <c r="G748" s="83"/>
      <c r="H748" s="91" t="s">
        <v>5932</v>
      </c>
      <c r="I748" s="82" t="s">
        <v>5933</v>
      </c>
      <c r="J748" s="82" t="s">
        <v>144</v>
      </c>
      <c r="K748" s="82" t="str">
        <f t="shared" si="423"/>
        <v>TN4DT</v>
      </c>
      <c r="L748" s="82" t="s">
        <v>2775</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2995</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2729</v>
      </c>
      <c r="F749" s="83">
        <v>5</v>
      </c>
      <c r="G749" s="83"/>
      <c r="H749" s="91" t="s">
        <v>5934</v>
      </c>
      <c r="I749" s="82" t="s">
        <v>5935</v>
      </c>
      <c r="J749" s="82" t="s">
        <v>5936</v>
      </c>
      <c r="K749" s="82" t="str">
        <f t="shared" si="423"/>
        <v>TN5DT</v>
      </c>
      <c r="L749" s="82" t="s">
        <v>5937</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2995</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2729</v>
      </c>
      <c r="F750" s="83">
        <v>6</v>
      </c>
      <c r="G750" s="83"/>
      <c r="H750" s="91" t="s">
        <v>5938</v>
      </c>
      <c r="I750" s="82" t="s">
        <v>5939</v>
      </c>
      <c r="J750" s="82" t="s">
        <v>2775</v>
      </c>
      <c r="K750" s="82" t="str">
        <f t="shared" si="423"/>
        <v>TN6DT</v>
      </c>
      <c r="L750" s="82" t="s">
        <v>2748</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2995</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2729</v>
      </c>
      <c r="F751" s="83">
        <v>7</v>
      </c>
      <c r="G751" s="83"/>
      <c r="H751" s="91" t="s">
        <v>5940</v>
      </c>
      <c r="I751" s="82" t="s">
        <v>5941</v>
      </c>
      <c r="J751" s="82" t="s">
        <v>5933</v>
      </c>
      <c r="K751" s="82" t="str">
        <f t="shared" si="423"/>
        <v>TN7DT</v>
      </c>
      <c r="L751" s="82" t="s">
        <v>2748</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2995</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x14ac:dyDescent="0.25">
      <c r="A752" s="81" t="str">
        <f t="shared" si="410"/>
        <v>DQ+1</v>
      </c>
      <c r="B752" s="81" t="str">
        <f t="shared" si="411"/>
        <v>DQ+2</v>
      </c>
      <c r="C752" s="81" t="str">
        <f t="shared" si="412"/>
        <v>DQ+3</v>
      </c>
      <c r="D752" s="81" t="str">
        <f t="shared" si="413"/>
        <v>DQ+4</v>
      </c>
      <c r="E752" s="304" t="s">
        <v>2995</v>
      </c>
      <c r="F752" s="196" t="s">
        <v>2749</v>
      </c>
      <c r="G752" s="196"/>
      <c r="H752" s="197" t="s">
        <v>2995</v>
      </c>
      <c r="I752" s="270" t="s">
        <v>5942</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2995</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2995</v>
      </c>
      <c r="F753" s="53">
        <v>1</v>
      </c>
      <c r="G753" s="53"/>
      <c r="H753" s="91" t="s">
        <v>5943</v>
      </c>
      <c r="I753" s="82" t="s">
        <v>2775</v>
      </c>
      <c r="J753" s="82" t="s">
        <v>5944</v>
      </c>
      <c r="K753" s="82"/>
      <c r="L753" s="82" t="s">
        <v>5945</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2995</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2995</v>
      </c>
      <c r="F754" s="53"/>
      <c r="G754" s="53"/>
      <c r="H754" s="91" t="s">
        <v>5946</v>
      </c>
      <c r="I754" s="82" t="s">
        <v>5947</v>
      </c>
      <c r="J754" s="82" t="s">
        <v>5944</v>
      </c>
      <c r="K754" s="82" t="str">
        <f t="shared" si="423"/>
        <v>DQ1DT_D1</v>
      </c>
      <c r="L754" s="82" t="s">
        <v>5948</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2995</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2995</v>
      </c>
      <c r="F755" s="53"/>
      <c r="G755" s="53"/>
      <c r="H755" s="91" t="s">
        <v>5949</v>
      </c>
      <c r="I755" s="82" t="s">
        <v>5950</v>
      </c>
      <c r="J755" s="82" t="s">
        <v>5951</v>
      </c>
      <c r="K755" s="82" t="str">
        <f t="shared" si="423"/>
        <v>DQ1DT_D2</v>
      </c>
      <c r="L755" s="82" t="s">
        <v>5952</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2995</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2995</v>
      </c>
      <c r="F756" s="53"/>
      <c r="G756" s="53"/>
      <c r="H756" s="91" t="s">
        <v>5953</v>
      </c>
      <c r="I756" s="82" t="s">
        <v>5954</v>
      </c>
      <c r="J756" s="82" t="s">
        <v>5955</v>
      </c>
      <c r="K756" s="82" t="str">
        <f t="shared" si="423"/>
        <v>DQ1DT_D3</v>
      </c>
      <c r="L756" s="82" t="s">
        <v>5956</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2995</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2995</v>
      </c>
      <c r="F757" s="53"/>
      <c r="G757" s="53"/>
      <c r="H757" s="91" t="s">
        <v>5957</v>
      </c>
      <c r="I757" s="82" t="s">
        <v>5958</v>
      </c>
      <c r="J757" s="82" t="s">
        <v>5959</v>
      </c>
      <c r="K757" s="82" t="str">
        <f t="shared" si="423"/>
        <v>DQ1DT_D4</v>
      </c>
      <c r="L757" s="82" t="s">
        <v>5960</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2995</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2995</v>
      </c>
      <c r="F758" s="53"/>
      <c r="G758" s="53"/>
      <c r="H758" s="91" t="s">
        <v>5961</v>
      </c>
      <c r="I758" s="82" t="s">
        <v>5962</v>
      </c>
      <c r="J758" s="82" t="s">
        <v>5963</v>
      </c>
      <c r="K758" s="82" t="str">
        <f t="shared" si="423"/>
        <v>DQ1DT_D5</v>
      </c>
      <c r="L758" s="82" t="s">
        <v>5964</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2995</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2995</v>
      </c>
      <c r="F759" s="53"/>
      <c r="G759" s="53"/>
      <c r="H759" s="91" t="s">
        <v>5965</v>
      </c>
      <c r="I759" s="82" t="s">
        <v>5966</v>
      </c>
      <c r="J759" s="82" t="s">
        <v>5967</v>
      </c>
      <c r="K759" s="82" t="str">
        <f t="shared" si="423"/>
        <v>DQ1DT_D6</v>
      </c>
      <c r="L759" s="82" t="s">
        <v>5945</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2995</v>
      </c>
      <c r="AY759" s="99"/>
      <c r="AZ759" s="100"/>
      <c r="BA759" s="100"/>
      <c r="BB759" s="100"/>
      <c r="BC759" s="216"/>
      <c r="BD759" s="216"/>
      <c r="BE759" s="216"/>
      <c r="BF759" s="216"/>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2995</v>
      </c>
      <c r="F760" s="53">
        <v>2</v>
      </c>
      <c r="G760" s="53"/>
      <c r="H760" s="91" t="s">
        <v>5968</v>
      </c>
      <c r="I760" s="82" t="s">
        <v>5969</v>
      </c>
      <c r="J760" s="82" t="s">
        <v>3351</v>
      </c>
      <c r="K760" s="82" t="str">
        <f t="shared" si="423"/>
        <v>DQ2DT</v>
      </c>
      <c r="L760" s="82" t="s">
        <v>5945</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2995</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2995</v>
      </c>
      <c r="F761" s="53">
        <v>3</v>
      </c>
      <c r="G761" s="53"/>
      <c r="H761" s="91" t="s">
        <v>5970</v>
      </c>
      <c r="I761" s="82" t="s">
        <v>5971</v>
      </c>
      <c r="J761" s="82" t="s">
        <v>5972</v>
      </c>
      <c r="K761" s="82" t="str">
        <f t="shared" si="423"/>
        <v>DQ3DT</v>
      </c>
      <c r="L761" s="82" t="s">
        <v>5973</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2995</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2995</v>
      </c>
      <c r="F762" s="53">
        <v>4</v>
      </c>
      <c r="G762" s="53"/>
      <c r="H762" s="91" t="s">
        <v>5974</v>
      </c>
      <c r="I762" s="82" t="s">
        <v>5975</v>
      </c>
      <c r="J762" s="82" t="s">
        <v>3466</v>
      </c>
      <c r="K762" s="82" t="str">
        <f t="shared" si="423"/>
        <v>DQ4DT</v>
      </c>
      <c r="L762" s="82" t="s">
        <v>5976</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2995</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2995</v>
      </c>
      <c r="F763" s="53">
        <v>5</v>
      </c>
      <c r="G763" s="53"/>
      <c r="H763" s="91" t="s">
        <v>5977</v>
      </c>
      <c r="I763" s="82" t="s">
        <v>5978</v>
      </c>
      <c r="J763" s="82" t="s">
        <v>5979</v>
      </c>
      <c r="K763" s="82" t="str">
        <f t="shared" si="423"/>
        <v>DQ5DT</v>
      </c>
      <c r="L763" s="82" t="s">
        <v>5980</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2995</v>
      </c>
      <c r="AY763" s="99"/>
      <c r="AZ763" s="100"/>
      <c r="BA763" s="100"/>
      <c r="BB763" s="100"/>
      <c r="BC763" s="216"/>
      <c r="BD763" s="216"/>
      <c r="BE763" s="216"/>
      <c r="BF763" s="216"/>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2995</v>
      </c>
      <c r="F764" s="314">
        <v>6</v>
      </c>
      <c r="G764" s="314"/>
      <c r="H764" s="315" t="s">
        <v>5981</v>
      </c>
      <c r="I764" s="82" t="s">
        <v>5982</v>
      </c>
      <c r="J764" s="316" t="s">
        <v>5983</v>
      </c>
      <c r="K764" s="82" t="str">
        <f t="shared" si="423"/>
        <v>DQ6DT</v>
      </c>
      <c r="L764" s="316" t="s">
        <v>3442</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2995</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2995</v>
      </c>
      <c r="F765" s="53">
        <v>7</v>
      </c>
      <c r="G765" s="53"/>
      <c r="H765" s="91" t="s">
        <v>5984</v>
      </c>
      <c r="I765" s="82" t="s">
        <v>5985</v>
      </c>
      <c r="J765" s="82" t="s">
        <v>3466</v>
      </c>
      <c r="K765" s="82"/>
      <c r="L765" s="82" t="s">
        <v>5945</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2995</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2995</v>
      </c>
      <c r="F766" s="53"/>
      <c r="G766" s="53"/>
      <c r="H766" s="91" t="s">
        <v>5986</v>
      </c>
      <c r="I766" s="82" t="s">
        <v>5987</v>
      </c>
      <c r="J766" s="82" t="s">
        <v>3466</v>
      </c>
      <c r="K766" s="82" t="str">
        <f t="shared" si="423"/>
        <v>DQ7DT_D1</v>
      </c>
      <c r="L766" s="82" t="s">
        <v>5988</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2995</v>
      </c>
      <c r="AY766" s="99"/>
      <c r="AZ766" s="100"/>
      <c r="BA766" s="100"/>
      <c r="BB766" s="100"/>
      <c r="BC766" s="216"/>
      <c r="BD766" s="216"/>
      <c r="BE766" s="216"/>
      <c r="BF766" s="216"/>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2995</v>
      </c>
      <c r="F767" s="53"/>
      <c r="G767" s="53"/>
      <c r="H767" s="91" t="s">
        <v>5989</v>
      </c>
      <c r="I767" s="82" t="s">
        <v>5990</v>
      </c>
      <c r="J767" s="82" t="s">
        <v>5991</v>
      </c>
      <c r="K767" s="82" t="str">
        <f t="shared" si="423"/>
        <v>DQ7DT_D2</v>
      </c>
      <c r="L767" s="82" t="s">
        <v>5945</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2995</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2995</v>
      </c>
      <c r="F768" s="53">
        <v>8</v>
      </c>
      <c r="G768" s="53"/>
      <c r="H768" s="91" t="s">
        <v>5992</v>
      </c>
      <c r="I768" s="82" t="s">
        <v>5993</v>
      </c>
      <c r="J768" s="82" t="s">
        <v>5994</v>
      </c>
      <c r="K768" s="82" t="str">
        <f t="shared" si="423"/>
        <v>DQ8DT</v>
      </c>
      <c r="L768" s="82" t="s">
        <v>5995</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2995</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2995</v>
      </c>
      <c r="F769" s="53">
        <v>9</v>
      </c>
      <c r="G769" s="53"/>
      <c r="H769" s="91" t="s">
        <v>5996</v>
      </c>
      <c r="I769" s="82" t="s">
        <v>3462</v>
      </c>
      <c r="J769" s="82" t="s">
        <v>3466</v>
      </c>
      <c r="K769" s="82"/>
      <c r="L769" s="82" t="s">
        <v>5997</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2995</v>
      </c>
      <c r="AY769" s="99"/>
      <c r="AZ769" s="100"/>
      <c r="BA769" s="100"/>
      <c r="BB769" s="100"/>
      <c r="BC769" s="216"/>
      <c r="BD769" s="216"/>
      <c r="BE769" s="216"/>
      <c r="BF769" s="216"/>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2995</v>
      </c>
      <c r="F770" s="53"/>
      <c r="G770" s="53"/>
      <c r="H770" s="91" t="s">
        <v>5998</v>
      </c>
      <c r="I770" s="82" t="s">
        <v>5999</v>
      </c>
      <c r="J770" s="82" t="s">
        <v>3466</v>
      </c>
      <c r="K770" s="82" t="str">
        <f t="shared" si="423"/>
        <v>DQ9DT_D1</v>
      </c>
      <c r="L770" s="82" t="s">
        <v>6000</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2995</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2995</v>
      </c>
      <c r="F771" s="53"/>
      <c r="G771" s="53"/>
      <c r="H771" s="91" t="s">
        <v>6001</v>
      </c>
      <c r="I771" s="82" t="s">
        <v>6002</v>
      </c>
      <c r="J771" s="82" t="s">
        <v>6003</v>
      </c>
      <c r="K771" s="82" t="str">
        <f t="shared" si="423"/>
        <v>DQ9DT_D2</v>
      </c>
      <c r="L771" s="82" t="s">
        <v>5997</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2995</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2995</v>
      </c>
      <c r="F772" s="53">
        <v>10</v>
      </c>
      <c r="G772" s="53"/>
      <c r="H772" s="91" t="s">
        <v>6004</v>
      </c>
      <c r="I772" s="82" t="s">
        <v>6005</v>
      </c>
      <c r="J772" s="82" t="s">
        <v>3239</v>
      </c>
      <c r="K772" s="82"/>
      <c r="L772" s="85" t="s">
        <v>6006</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2995</v>
      </c>
      <c r="AY772" s="99"/>
      <c r="AZ772" s="100"/>
      <c r="BA772" s="100"/>
      <c r="BB772" s="100"/>
      <c r="BC772" s="216"/>
      <c r="BD772" s="216"/>
      <c r="BE772" s="216"/>
      <c r="BF772" s="216"/>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2995</v>
      </c>
      <c r="F773" s="53"/>
      <c r="G773" s="53"/>
      <c r="H773" s="91" t="s">
        <v>6007</v>
      </c>
      <c r="I773" s="82" t="s">
        <v>6008</v>
      </c>
      <c r="J773" s="82" t="s">
        <v>3239</v>
      </c>
      <c r="K773" s="82" t="str">
        <f t="shared" si="423"/>
        <v>DQ10DT_D1</v>
      </c>
      <c r="L773" s="82" t="s">
        <v>6009</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2995</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2995</v>
      </c>
      <c r="F774" s="53"/>
      <c r="G774" s="53"/>
      <c r="H774" s="91" t="s">
        <v>6010</v>
      </c>
      <c r="I774" s="82" t="s">
        <v>6011</v>
      </c>
      <c r="J774" s="82" t="s">
        <v>3239</v>
      </c>
      <c r="K774" s="82" t="str">
        <f t="shared" si="423"/>
        <v>DQ10DT_D2</v>
      </c>
      <c r="L774" s="317" t="s">
        <v>6012</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2995</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2995</v>
      </c>
      <c r="F775" s="53">
        <v>11</v>
      </c>
      <c r="G775" s="53"/>
      <c r="H775" s="91" t="s">
        <v>6013</v>
      </c>
      <c r="I775" s="82" t="s">
        <v>6014</v>
      </c>
      <c r="J775" s="82" t="s">
        <v>6015</v>
      </c>
      <c r="K775" s="82"/>
      <c r="L775" s="82" t="s">
        <v>6016</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2995</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2995</v>
      </c>
      <c r="F776" s="53"/>
      <c r="G776" s="53"/>
      <c r="H776" s="91" t="s">
        <v>6017</v>
      </c>
      <c r="I776" s="82" t="s">
        <v>6018</v>
      </c>
      <c r="J776" s="82" t="s">
        <v>6015</v>
      </c>
      <c r="K776" s="82" t="str">
        <f t="shared" si="423"/>
        <v>DQ11DT_D1</v>
      </c>
      <c r="L776" s="82" t="s">
        <v>6019</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2995</v>
      </c>
      <c r="AY776" s="99"/>
      <c r="AZ776" s="100"/>
      <c r="BA776" s="100"/>
      <c r="BB776" s="100"/>
      <c r="BC776" s="216"/>
      <c r="BD776" s="216"/>
      <c r="BE776" s="216"/>
      <c r="BF776" s="216"/>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2995</v>
      </c>
      <c r="F777" s="53"/>
      <c r="G777" s="53"/>
      <c r="H777" s="91" t="s">
        <v>6020</v>
      </c>
      <c r="I777" s="82" t="s">
        <v>6021</v>
      </c>
      <c r="J777" s="82" t="s">
        <v>6022</v>
      </c>
      <c r="K777" s="82" t="str">
        <f t="shared" si="423"/>
        <v>DQ11DT_D2</v>
      </c>
      <c r="L777" s="82" t="s">
        <v>6016</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2995</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2995</v>
      </c>
      <c r="F778" s="53">
        <v>12</v>
      </c>
      <c r="G778" s="53"/>
      <c r="H778" s="91" t="s">
        <v>6023</v>
      </c>
      <c r="I778" s="82" t="s">
        <v>6024</v>
      </c>
      <c r="J778" s="82" t="s">
        <v>3239</v>
      </c>
      <c r="K778" s="82"/>
      <c r="L778" s="82" t="s">
        <v>6025</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2995</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2995</v>
      </c>
      <c r="F779" s="53"/>
      <c r="G779" s="53"/>
      <c r="H779" s="91" t="s">
        <v>6026</v>
      </c>
      <c r="I779" s="82" t="s">
        <v>6027</v>
      </c>
      <c r="J779" s="82" t="s">
        <v>3239</v>
      </c>
      <c r="K779" s="82" t="str">
        <f t="shared" si="423"/>
        <v>DQ12DT_D1</v>
      </c>
      <c r="L779" s="82" t="s">
        <v>5973</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2995</v>
      </c>
      <c r="AY779" s="99"/>
      <c r="AZ779" s="100"/>
      <c r="BA779" s="100"/>
      <c r="BB779" s="100"/>
      <c r="BC779" s="216"/>
      <c r="BD779" s="216"/>
      <c r="BE779" s="216"/>
      <c r="BF779" s="216"/>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2995</v>
      </c>
      <c r="F780" s="53"/>
      <c r="G780" s="53"/>
      <c r="H780" s="91" t="s">
        <v>6028</v>
      </c>
      <c r="I780" s="82" t="s">
        <v>6029</v>
      </c>
      <c r="J780" s="82" t="s">
        <v>6030</v>
      </c>
      <c r="K780" s="82" t="str">
        <f t="shared" ref="K780:K843" si="461">H780</f>
        <v>DQ12DT_D2</v>
      </c>
      <c r="L780" s="82" t="s">
        <v>6025</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2995</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2995</v>
      </c>
      <c r="F781" s="53">
        <v>13</v>
      </c>
      <c r="G781" s="53"/>
      <c r="H781" s="91" t="s">
        <v>6031</v>
      </c>
      <c r="I781" s="82" t="s">
        <v>208</v>
      </c>
      <c r="J781" s="82" t="s">
        <v>6030</v>
      </c>
      <c r="K781" s="82" t="str">
        <f t="shared" si="461"/>
        <v>DQ13DT</v>
      </c>
      <c r="L781" s="82" t="s">
        <v>6025</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2995</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2995</v>
      </c>
      <c r="F782" s="53">
        <v>14</v>
      </c>
      <c r="G782" s="53"/>
      <c r="H782" s="91" t="s">
        <v>6032</v>
      </c>
      <c r="I782" s="82" t="s">
        <v>4269</v>
      </c>
      <c r="J782" s="82" t="s">
        <v>3466</v>
      </c>
      <c r="K782" s="82"/>
      <c r="L782" s="82" t="s">
        <v>6033</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2995</v>
      </c>
      <c r="AY782" s="99"/>
      <c r="AZ782" s="100"/>
      <c r="BA782" s="100"/>
      <c r="BB782" s="100"/>
      <c r="BC782" s="216"/>
      <c r="BD782" s="216"/>
      <c r="BE782" s="216"/>
      <c r="BF782" s="216"/>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2995</v>
      </c>
      <c r="F783" s="53"/>
      <c r="G783" s="53"/>
      <c r="H783" s="91" t="s">
        <v>6034</v>
      </c>
      <c r="I783" s="82" t="s">
        <v>6035</v>
      </c>
      <c r="J783" s="82" t="s">
        <v>3466</v>
      </c>
      <c r="K783" s="82" t="str">
        <f t="shared" si="461"/>
        <v>DQ14DT_D1</v>
      </c>
      <c r="L783" s="82" t="s">
        <v>6036</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2995</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2995</v>
      </c>
      <c r="F784" s="53"/>
      <c r="G784" s="53"/>
      <c r="H784" s="91" t="s">
        <v>6037</v>
      </c>
      <c r="I784" s="82" t="s">
        <v>6038</v>
      </c>
      <c r="J784" s="82" t="s">
        <v>6039</v>
      </c>
      <c r="K784" s="82" t="str">
        <f t="shared" si="461"/>
        <v>DQ14DT_D2</v>
      </c>
      <c r="L784" s="82" t="s">
        <v>6033</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2995</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2995</v>
      </c>
      <c r="F785" s="53">
        <v>15</v>
      </c>
      <c r="G785" s="53"/>
      <c r="H785" s="91" t="s">
        <v>6040</v>
      </c>
      <c r="I785" s="82" t="s">
        <v>6041</v>
      </c>
      <c r="J785" s="82" t="s">
        <v>6042</v>
      </c>
      <c r="K785" s="82"/>
      <c r="L785" s="82" t="s">
        <v>6033</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2995</v>
      </c>
      <c r="AY785" s="99"/>
      <c r="AZ785" s="100"/>
      <c r="BA785" s="100"/>
      <c r="BB785" s="100"/>
      <c r="BC785" s="216"/>
      <c r="BD785" s="216"/>
      <c r="BE785" s="216"/>
      <c r="BF785" s="216"/>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2995</v>
      </c>
      <c r="F786" s="53"/>
      <c r="G786" s="53"/>
      <c r="H786" s="91" t="s">
        <v>6043</v>
      </c>
      <c r="I786" s="82" t="s">
        <v>6027</v>
      </c>
      <c r="J786" s="82" t="s">
        <v>3239</v>
      </c>
      <c r="K786" s="82" t="str">
        <f t="shared" si="461"/>
        <v>DQ15DT_D1</v>
      </c>
      <c r="L786" s="82" t="s">
        <v>5973</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2995</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2995</v>
      </c>
      <c r="F787" s="53"/>
      <c r="G787" s="53"/>
      <c r="H787" s="91" t="s">
        <v>6044</v>
      </c>
      <c r="I787" s="82" t="s">
        <v>6045</v>
      </c>
      <c r="J787" s="82" t="s">
        <v>6030</v>
      </c>
      <c r="K787" s="82" t="str">
        <f t="shared" si="461"/>
        <v>DQ15DT_D2</v>
      </c>
      <c r="L787" s="82" t="s">
        <v>6033</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2995</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2995</v>
      </c>
      <c r="F788" s="53">
        <v>16</v>
      </c>
      <c r="G788" s="53"/>
      <c r="H788" s="91" t="s">
        <v>6046</v>
      </c>
      <c r="I788" s="82" t="s">
        <v>1099</v>
      </c>
      <c r="J788" s="82" t="s">
        <v>6047</v>
      </c>
      <c r="K788" s="82"/>
      <c r="L788" s="82" t="s">
        <v>6033</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2995</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2995</v>
      </c>
      <c r="F789" s="53"/>
      <c r="G789" s="53"/>
      <c r="H789" s="91" t="s">
        <v>6048</v>
      </c>
      <c r="I789" s="82" t="s">
        <v>6049</v>
      </c>
      <c r="J789" s="82" t="s">
        <v>6047</v>
      </c>
      <c r="K789" s="82" t="str">
        <f t="shared" si="461"/>
        <v>DQ16DT_D1</v>
      </c>
      <c r="L789" s="82" t="s">
        <v>6050</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2995</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2995</v>
      </c>
      <c r="F790" s="53"/>
      <c r="G790" s="53"/>
      <c r="H790" s="91" t="s">
        <v>6051</v>
      </c>
      <c r="I790" s="82" t="s">
        <v>6052</v>
      </c>
      <c r="J790" s="82" t="s">
        <v>6053</v>
      </c>
      <c r="K790" s="82" t="str">
        <f t="shared" si="461"/>
        <v>DQ16DT_D2</v>
      </c>
      <c r="L790" s="82" t="s">
        <v>6033</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2995</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2995</v>
      </c>
      <c r="F791" s="53">
        <v>17</v>
      </c>
      <c r="G791" s="53"/>
      <c r="H791" s="91" t="s">
        <v>6054</v>
      </c>
      <c r="I791" s="82" t="s">
        <v>302</v>
      </c>
      <c r="J791" s="82" t="s">
        <v>5972</v>
      </c>
      <c r="K791" s="82"/>
      <c r="L791" s="82" t="s">
        <v>6055</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2995</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2995</v>
      </c>
      <c r="F792" s="53"/>
      <c r="G792" s="53"/>
      <c r="H792" s="91" t="s">
        <v>6056</v>
      </c>
      <c r="I792" s="82" t="s">
        <v>6057</v>
      </c>
      <c r="J792" s="82" t="s">
        <v>5972</v>
      </c>
      <c r="K792" s="82" t="str">
        <f t="shared" si="461"/>
        <v>DQ17DT_D1</v>
      </c>
      <c r="L792" s="82" t="s">
        <v>6050</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2995</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2995</v>
      </c>
      <c r="F793" s="53"/>
      <c r="G793" s="53"/>
      <c r="H793" s="91" t="s">
        <v>6058</v>
      </c>
      <c r="I793" s="82" t="s">
        <v>6059</v>
      </c>
      <c r="J793" s="82" t="s">
        <v>6053</v>
      </c>
      <c r="K793" s="82" t="str">
        <f t="shared" si="461"/>
        <v>DQ17DT_D2</v>
      </c>
      <c r="L793" s="82" t="s">
        <v>6055</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2995</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2995</v>
      </c>
      <c r="F794" s="53">
        <v>18</v>
      </c>
      <c r="G794" s="53"/>
      <c r="H794" s="91" t="s">
        <v>6060</v>
      </c>
      <c r="I794" s="82" t="s">
        <v>6061</v>
      </c>
      <c r="J794" s="82" t="s">
        <v>5972</v>
      </c>
      <c r="K794" s="82" t="str">
        <f t="shared" si="461"/>
        <v>DQ18DT</v>
      </c>
      <c r="L794" s="82" t="s">
        <v>3236</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2995</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2995</v>
      </c>
      <c r="F795" s="53">
        <v>19</v>
      </c>
      <c r="G795" s="53"/>
      <c r="H795" s="91" t="s">
        <v>6062</v>
      </c>
      <c r="I795" s="82" t="s">
        <v>6063</v>
      </c>
      <c r="J795" s="82" t="s">
        <v>3466</v>
      </c>
      <c r="K795" s="82" t="str">
        <f t="shared" si="461"/>
        <v>DQ19DT</v>
      </c>
      <c r="L795" s="82" t="s">
        <v>6064</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2995</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2995</v>
      </c>
      <c r="F796" s="53">
        <v>20</v>
      </c>
      <c r="G796" s="53"/>
      <c r="H796" s="91" t="s">
        <v>6065</v>
      </c>
      <c r="I796" s="82" t="s">
        <v>6066</v>
      </c>
      <c r="J796" s="82" t="s">
        <v>6067</v>
      </c>
      <c r="K796" s="82" t="str">
        <f t="shared" si="461"/>
        <v>DQ20DT</v>
      </c>
      <c r="L796" s="317" t="s">
        <v>6068</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2995</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2995</v>
      </c>
      <c r="F797" s="53">
        <v>21</v>
      </c>
      <c r="G797" s="53"/>
      <c r="H797" s="91" t="s">
        <v>6069</v>
      </c>
      <c r="I797" s="82" t="s">
        <v>5265</v>
      </c>
      <c r="J797" s="82" t="s">
        <v>6070</v>
      </c>
      <c r="K797" s="82" t="str">
        <f t="shared" si="461"/>
        <v>DQ21DT</v>
      </c>
      <c r="L797" s="82" t="s">
        <v>6071</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2995</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2995</v>
      </c>
      <c r="F798" s="53">
        <v>22</v>
      </c>
      <c r="G798" s="53"/>
      <c r="H798" s="91" t="s">
        <v>6072</v>
      </c>
      <c r="I798" s="82" t="s">
        <v>261</v>
      </c>
      <c r="J798" s="82" t="s">
        <v>6047</v>
      </c>
      <c r="K798" s="82" t="str">
        <f t="shared" si="461"/>
        <v>DQ22DT</v>
      </c>
      <c r="L798" s="82" t="s">
        <v>6071</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2995</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2995</v>
      </c>
      <c r="F799" s="53">
        <v>23</v>
      </c>
      <c r="G799" s="53"/>
      <c r="H799" s="91" t="s">
        <v>6073</v>
      </c>
      <c r="I799" s="82" t="s">
        <v>5428</v>
      </c>
      <c r="J799" s="82" t="s">
        <v>6030</v>
      </c>
      <c r="K799" s="82" t="str">
        <f t="shared" si="461"/>
        <v>DQ23DT</v>
      </c>
      <c r="L799" s="82" t="s">
        <v>5976</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2995</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2995</v>
      </c>
      <c r="F800" s="53">
        <v>24</v>
      </c>
      <c r="G800" s="53"/>
      <c r="H800" s="91" t="s">
        <v>6074</v>
      </c>
      <c r="I800" s="82" t="s">
        <v>4344</v>
      </c>
      <c r="J800" s="82" t="s">
        <v>6030</v>
      </c>
      <c r="K800" s="82" t="str">
        <f t="shared" si="461"/>
        <v>DQ24DT</v>
      </c>
      <c r="L800" s="82" t="s">
        <v>5976</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2995</v>
      </c>
      <c r="AY800" s="99"/>
      <c r="AZ800" s="100"/>
      <c r="BA800" s="100"/>
      <c r="BB800" s="100"/>
      <c r="BC800" s="216"/>
      <c r="BD800" s="216"/>
      <c r="BE800" s="216"/>
      <c r="BF800" s="318"/>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2995</v>
      </c>
      <c r="F801" s="53">
        <v>25</v>
      </c>
      <c r="G801" s="53"/>
      <c r="H801" s="91" t="s">
        <v>6075</v>
      </c>
      <c r="I801" s="82" t="s">
        <v>4268</v>
      </c>
      <c r="J801" s="82" t="s">
        <v>6076</v>
      </c>
      <c r="K801" s="82" t="str">
        <f t="shared" si="461"/>
        <v>DQ25DT</v>
      </c>
      <c r="L801" s="82" t="s">
        <v>6009</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2995</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2995</v>
      </c>
      <c r="F802" s="53">
        <v>26</v>
      </c>
      <c r="G802" s="53"/>
      <c r="H802" s="91" t="s">
        <v>6077</v>
      </c>
      <c r="I802" s="82" t="s">
        <v>6078</v>
      </c>
      <c r="J802" s="82" t="s">
        <v>6041</v>
      </c>
      <c r="K802" s="82" t="str">
        <f t="shared" si="461"/>
        <v>DQ26DT</v>
      </c>
      <c r="L802" s="82" t="s">
        <v>3236</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2995</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2995</v>
      </c>
      <c r="F803" s="53">
        <v>27</v>
      </c>
      <c r="G803" s="53"/>
      <c r="H803" s="91" t="s">
        <v>6079</v>
      </c>
      <c r="I803" s="82" t="s">
        <v>5435</v>
      </c>
      <c r="J803" s="82" t="s">
        <v>6041</v>
      </c>
      <c r="K803" s="82" t="str">
        <f t="shared" si="461"/>
        <v>DQ27DT</v>
      </c>
      <c r="L803" s="82" t="s">
        <v>6080</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3453</v>
      </c>
      <c r="AY803" s="288"/>
      <c r="AZ803" s="289"/>
      <c r="BA803" s="289"/>
      <c r="BB803" s="289"/>
      <c r="BC803" s="262"/>
      <c r="BD803" s="262"/>
      <c r="BE803" s="262"/>
      <c r="BF803" s="262"/>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2995</v>
      </c>
      <c r="F804" s="53">
        <v>28</v>
      </c>
      <c r="G804" s="53"/>
      <c r="H804" s="91" t="s">
        <v>6081</v>
      </c>
      <c r="I804" s="82" t="s">
        <v>5385</v>
      </c>
      <c r="J804" s="82" t="s">
        <v>3351</v>
      </c>
      <c r="K804" s="82" t="str">
        <f t="shared" si="461"/>
        <v>DQ28DT</v>
      </c>
      <c r="L804" s="82" t="s">
        <v>6082</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3453</v>
      </c>
      <c r="AY804" s="99"/>
      <c r="AZ804" s="100"/>
      <c r="BA804" s="100"/>
      <c r="BB804" s="100"/>
      <c r="BC804" s="249"/>
      <c r="BD804" s="249"/>
      <c r="BE804" s="249"/>
      <c r="BF804" s="249"/>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2995</v>
      </c>
      <c r="F805" s="53">
        <v>29</v>
      </c>
      <c r="G805" s="53"/>
      <c r="H805" s="91" t="s">
        <v>6083</v>
      </c>
      <c r="I805" s="82" t="s">
        <v>6084</v>
      </c>
      <c r="J805" s="82" t="s">
        <v>5983</v>
      </c>
      <c r="K805" s="82" t="str">
        <f t="shared" si="461"/>
        <v>DQ29DT</v>
      </c>
      <c r="L805" s="82" t="s">
        <v>3355</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3453</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2995</v>
      </c>
      <c r="F806" s="53">
        <v>30</v>
      </c>
      <c r="G806" s="53"/>
      <c r="H806" s="91" t="s">
        <v>6085</v>
      </c>
      <c r="I806" s="82" t="s">
        <v>5448</v>
      </c>
      <c r="J806" s="82" t="s">
        <v>6086</v>
      </c>
      <c r="K806" s="82"/>
      <c r="L806" s="85" t="s">
        <v>5976</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3453</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2995</v>
      </c>
      <c r="F807" s="319"/>
      <c r="G807" s="319"/>
      <c r="H807" s="91" t="s">
        <v>6087</v>
      </c>
      <c r="I807" s="82" t="s">
        <v>6088</v>
      </c>
      <c r="J807" s="82" t="s">
        <v>6086</v>
      </c>
      <c r="K807" s="82" t="str">
        <f t="shared" si="461"/>
        <v>DQ30DT_D1</v>
      </c>
      <c r="L807" s="317" t="s">
        <v>6089</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3453</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2995</v>
      </c>
      <c r="F808" s="319"/>
      <c r="G808" s="319"/>
      <c r="H808" s="54" t="s">
        <v>6090</v>
      </c>
      <c r="I808" s="82" t="s">
        <v>6091</v>
      </c>
      <c r="J808" s="317" t="s">
        <v>6092</v>
      </c>
      <c r="K808" s="82" t="str">
        <f t="shared" si="461"/>
        <v>DQ30DT_D2</v>
      </c>
      <c r="L808" s="85" t="s">
        <v>5976</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3453</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3453</v>
      </c>
      <c r="F809" s="196" t="s">
        <v>3014</v>
      </c>
      <c r="G809" s="196"/>
      <c r="H809" s="197" t="s">
        <v>3453</v>
      </c>
      <c r="I809" s="270" t="s">
        <v>6093</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3453</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3453</v>
      </c>
      <c r="F810" s="83">
        <v>1</v>
      </c>
      <c r="G810" s="83"/>
      <c r="H810" s="91" t="s">
        <v>6094</v>
      </c>
      <c r="I810" s="82" t="s">
        <v>2775</v>
      </c>
      <c r="J810" s="82" t="s">
        <v>2770</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3453</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3453</v>
      </c>
      <c r="F811" s="83"/>
      <c r="G811" s="83"/>
      <c r="H811" s="91" t="s">
        <v>6095</v>
      </c>
      <c r="I811" s="82" t="s">
        <v>6096</v>
      </c>
      <c r="J811" s="82" t="s">
        <v>2770</v>
      </c>
      <c r="K811" s="82" t="str">
        <f t="shared" si="461"/>
        <v>TP1DT_D1</v>
      </c>
      <c r="L811" s="82" t="s">
        <v>6097</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3453</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3453</v>
      </c>
      <c r="F812" s="83"/>
      <c r="G812" s="83"/>
      <c r="H812" s="91" t="s">
        <v>6098</v>
      </c>
      <c r="I812" s="82" t="s">
        <v>6099</v>
      </c>
      <c r="J812" s="82" t="s">
        <v>6100</v>
      </c>
      <c r="K812" s="82" t="str">
        <f t="shared" si="461"/>
        <v>TP1DT_D2</v>
      </c>
      <c r="L812" s="82" t="s">
        <v>6101</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3453</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3453</v>
      </c>
      <c r="F813" s="83"/>
      <c r="G813" s="83"/>
      <c r="H813" s="91" t="s">
        <v>6102</v>
      </c>
      <c r="I813" s="82" t="s">
        <v>6103</v>
      </c>
      <c r="J813" s="82" t="s">
        <v>6104</v>
      </c>
      <c r="K813" s="82" t="str">
        <f t="shared" si="461"/>
        <v>TP1DT_D3</v>
      </c>
      <c r="L813" s="82" t="s">
        <v>5693</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3453</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3453</v>
      </c>
      <c r="F814" s="83"/>
      <c r="G814" s="83"/>
      <c r="H814" s="91" t="s">
        <v>6105</v>
      </c>
      <c r="I814" s="82" t="s">
        <v>6106</v>
      </c>
      <c r="J814" s="82" t="s">
        <v>5693</v>
      </c>
      <c r="K814" s="82" t="str">
        <f t="shared" si="461"/>
        <v>TP1DT_D4</v>
      </c>
      <c r="L814" s="82" t="s">
        <v>3591</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3453</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3453</v>
      </c>
      <c r="F815" s="83"/>
      <c r="G815" s="83"/>
      <c r="H815" s="91" t="s">
        <v>6107</v>
      </c>
      <c r="I815" s="82" t="s">
        <v>6108</v>
      </c>
      <c r="J815" s="82" t="s">
        <v>3591</v>
      </c>
      <c r="K815" s="82" t="str">
        <f t="shared" si="461"/>
        <v>TP1DT_D5</v>
      </c>
      <c r="L815" s="82" t="s">
        <v>6109</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3453</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3453</v>
      </c>
      <c r="F816" s="83"/>
      <c r="G816" s="83"/>
      <c r="H816" s="91" t="s">
        <v>6110</v>
      </c>
      <c r="I816" s="82" t="s">
        <v>6111</v>
      </c>
      <c r="J816" s="82" t="s">
        <v>6112</v>
      </c>
      <c r="K816" s="82" t="str">
        <f t="shared" si="461"/>
        <v>TP1DT_D6</v>
      </c>
      <c r="L816" s="82" t="s">
        <v>5421</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3453</v>
      </c>
      <c r="AY816" s="99"/>
      <c r="AZ816" s="100"/>
      <c r="BA816" s="100"/>
      <c r="BB816" s="100"/>
      <c r="BC816" s="249"/>
      <c r="BD816" s="249"/>
      <c r="BE816" s="249"/>
      <c r="BF816" s="249"/>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3453</v>
      </c>
      <c r="F817" s="83"/>
      <c r="G817" s="83"/>
      <c r="H817" s="91" t="s">
        <v>6113</v>
      </c>
      <c r="I817" s="82" t="s">
        <v>6114</v>
      </c>
      <c r="J817" s="82" t="s">
        <v>5421</v>
      </c>
      <c r="K817" s="82" t="str">
        <f t="shared" si="461"/>
        <v>TP1DT_D7</v>
      </c>
      <c r="L817" s="82" t="s">
        <v>6115</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3453</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3453</v>
      </c>
      <c r="F818" s="83"/>
      <c r="G818" s="83"/>
      <c r="H818" s="91" t="s">
        <v>6116</v>
      </c>
      <c r="I818" s="82" t="s">
        <v>6117</v>
      </c>
      <c r="J818" s="82" t="s">
        <v>6115</v>
      </c>
      <c r="K818" s="82" t="str">
        <f t="shared" si="461"/>
        <v>TP1DT_D8</v>
      </c>
      <c r="L818" s="82" t="s">
        <v>6118</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3453</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x14ac:dyDescent="0.25">
      <c r="A819" s="81" t="str">
        <f t="shared" si="446"/>
        <v>TP2DT+1</v>
      </c>
      <c r="B819" s="81" t="str">
        <f t="shared" si="447"/>
        <v>TP2DT+2</v>
      </c>
      <c r="C819" s="81" t="str">
        <f t="shared" si="448"/>
        <v>TP2DT+3</v>
      </c>
      <c r="D819" s="81" t="str">
        <f t="shared" si="449"/>
        <v>TP2DT+4</v>
      </c>
      <c r="E819" s="18" t="s">
        <v>3453</v>
      </c>
      <c r="F819" s="83">
        <v>2</v>
      </c>
      <c r="G819" s="83"/>
      <c r="H819" s="91" t="s">
        <v>6119</v>
      </c>
      <c r="I819" s="82" t="s">
        <v>6120</v>
      </c>
      <c r="J819" s="82" t="s">
        <v>2775</v>
      </c>
      <c r="K819" s="82" t="str">
        <f t="shared" si="461"/>
        <v>TP2DT</v>
      </c>
      <c r="L819" s="82" t="s">
        <v>6121</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3453</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3453</v>
      </c>
      <c r="F820" s="83">
        <v>3</v>
      </c>
      <c r="G820" s="83"/>
      <c r="H820" s="91" t="s">
        <v>6122</v>
      </c>
      <c r="I820" s="82" t="s">
        <v>6123</v>
      </c>
      <c r="J820" s="82" t="s">
        <v>6124</v>
      </c>
      <c r="K820" s="82" t="str">
        <f t="shared" si="461"/>
        <v>TP3DT</v>
      </c>
      <c r="L820" s="82" t="s">
        <v>5119</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3453</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3453</v>
      </c>
      <c r="F821" s="83">
        <v>4</v>
      </c>
      <c r="G821" s="83"/>
      <c r="H821" s="91" t="s">
        <v>6125</v>
      </c>
      <c r="I821" s="82" t="s">
        <v>4612</v>
      </c>
      <c r="J821" s="82" t="s">
        <v>261</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3453</v>
      </c>
      <c r="AY821" s="99"/>
      <c r="AZ821" s="100"/>
      <c r="BA821" s="100"/>
      <c r="BB821" s="100"/>
      <c r="BC821" s="249"/>
      <c r="BD821" s="249"/>
      <c r="BE821" s="249"/>
      <c r="BF821" s="249"/>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3453</v>
      </c>
      <c r="F822" s="83">
        <v>5</v>
      </c>
      <c r="G822" s="83"/>
      <c r="H822" s="91" t="s">
        <v>6126</v>
      </c>
      <c r="I822" s="82" t="s">
        <v>5119</v>
      </c>
      <c r="J822" s="82" t="s">
        <v>6127</v>
      </c>
      <c r="K822" s="82"/>
      <c r="L822" s="82" t="s">
        <v>3591</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3453</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3453</v>
      </c>
      <c r="F823" s="83"/>
      <c r="G823" s="83"/>
      <c r="H823" s="91" t="s">
        <v>6128</v>
      </c>
      <c r="I823" s="82" t="s">
        <v>6129</v>
      </c>
      <c r="J823" s="82" t="s">
        <v>6127</v>
      </c>
      <c r="K823" s="82" t="str">
        <f t="shared" si="461"/>
        <v>TP5DT_D1</v>
      </c>
      <c r="L823" s="82" t="s">
        <v>5421</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3453</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3453</v>
      </c>
      <c r="F824" s="83"/>
      <c r="G824" s="83"/>
      <c r="H824" s="91" t="s">
        <v>6130</v>
      </c>
      <c r="I824" s="82" t="s">
        <v>6131</v>
      </c>
      <c r="J824" s="82" t="s">
        <v>5421</v>
      </c>
      <c r="K824" s="82" t="str">
        <f t="shared" si="461"/>
        <v>TP5DT_D2</v>
      </c>
      <c r="L824" s="82" t="s">
        <v>6132</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3453</v>
      </c>
      <c r="AY824" s="99"/>
      <c r="AZ824" s="100"/>
      <c r="BA824" s="100"/>
      <c r="BB824" s="100"/>
      <c r="BC824" s="249"/>
      <c r="BD824" s="249"/>
      <c r="BE824" s="249"/>
      <c r="BF824" s="249"/>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3453</v>
      </c>
      <c r="F825" s="83"/>
      <c r="G825" s="83"/>
      <c r="H825" s="91" t="s">
        <v>6133</v>
      </c>
      <c r="I825" s="82" t="s">
        <v>6134</v>
      </c>
      <c r="J825" s="82" t="s">
        <v>6135</v>
      </c>
      <c r="K825" s="82" t="str">
        <f t="shared" si="461"/>
        <v>TP5DT_D3</v>
      </c>
      <c r="L825" s="82" t="s">
        <v>6136</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3453</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3453</v>
      </c>
      <c r="F826" s="83"/>
      <c r="G826" s="83"/>
      <c r="H826" s="91" t="s">
        <v>6137</v>
      </c>
      <c r="I826" s="82" t="s">
        <v>6138</v>
      </c>
      <c r="J826" s="82" t="s">
        <v>6136</v>
      </c>
      <c r="K826" s="82" t="str">
        <f t="shared" si="461"/>
        <v>TP5DT_D4</v>
      </c>
      <c r="L826" s="82" t="s">
        <v>3591</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3453</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3453</v>
      </c>
      <c r="F827" s="83">
        <v>6</v>
      </c>
      <c r="G827" s="83"/>
      <c r="H827" s="91" t="s">
        <v>6139</v>
      </c>
      <c r="I827" s="82" t="s">
        <v>6124</v>
      </c>
      <c r="J827" s="82" t="s">
        <v>6140</v>
      </c>
      <c r="K827" s="82"/>
      <c r="L827" s="82" t="s">
        <v>6141</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3453</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3453</v>
      </c>
      <c r="F828" s="83"/>
      <c r="G828" s="83"/>
      <c r="H828" s="91" t="s">
        <v>6142</v>
      </c>
      <c r="I828" s="82" t="s">
        <v>6143</v>
      </c>
      <c r="J828" s="82" t="s">
        <v>6140</v>
      </c>
      <c r="K828" s="82" t="str">
        <f t="shared" si="461"/>
        <v>TP6DT_D1</v>
      </c>
      <c r="L828" s="82" t="s">
        <v>6144</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3453</v>
      </c>
      <c r="AY828" s="99"/>
      <c r="AZ828" s="100"/>
      <c r="BA828" s="100"/>
      <c r="BB828" s="100"/>
      <c r="BC828" s="249"/>
      <c r="BD828" s="249"/>
      <c r="BE828" s="249"/>
      <c r="BF828" s="249"/>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3453</v>
      </c>
      <c r="F829" s="83"/>
      <c r="G829" s="83"/>
      <c r="H829" s="91" t="s">
        <v>6145</v>
      </c>
      <c r="I829" s="82" t="s">
        <v>6146</v>
      </c>
      <c r="J829" s="82" t="s">
        <v>6144</v>
      </c>
      <c r="K829" s="82" t="str">
        <f t="shared" si="461"/>
        <v>TP6DT_D2</v>
      </c>
      <c r="L829" s="82" t="s">
        <v>6141</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3453</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3453</v>
      </c>
      <c r="F830" s="83">
        <v>7</v>
      </c>
      <c r="G830" s="83"/>
      <c r="H830" s="91" t="s">
        <v>6147</v>
      </c>
      <c r="I830" s="82" t="s">
        <v>6148</v>
      </c>
      <c r="J830" s="82" t="s">
        <v>2775</v>
      </c>
      <c r="K830" s="82"/>
      <c r="L830" s="82" t="s">
        <v>6149</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3453</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3453</v>
      </c>
      <c r="F831" s="83"/>
      <c r="G831" s="83"/>
      <c r="H831" s="320" t="s">
        <v>6150</v>
      </c>
      <c r="I831" s="82" t="s">
        <v>6151</v>
      </c>
      <c r="J831" s="82" t="s">
        <v>2775</v>
      </c>
      <c r="K831" s="82" t="str">
        <f t="shared" si="461"/>
        <v>TP7DT_D1</v>
      </c>
      <c r="L831" s="82" t="s">
        <v>6152</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3453</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3453</v>
      </c>
      <c r="F832" s="83"/>
      <c r="G832" s="83"/>
      <c r="H832" s="320" t="s">
        <v>6153</v>
      </c>
      <c r="I832" s="82" t="s">
        <v>6154</v>
      </c>
      <c r="J832" s="82" t="s">
        <v>6152</v>
      </c>
      <c r="K832" s="82" t="str">
        <f t="shared" si="461"/>
        <v>TP7DT_D2</v>
      </c>
      <c r="L832" s="82" t="s">
        <v>6149</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3453</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3453</v>
      </c>
      <c r="F833" s="83">
        <v>8</v>
      </c>
      <c r="G833" s="83"/>
      <c r="H833" s="91" t="s">
        <v>6155</v>
      </c>
      <c r="I833" s="82" t="s">
        <v>6156</v>
      </c>
      <c r="J833" s="82" t="s">
        <v>2775</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3453</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3453</v>
      </c>
      <c r="F834" s="83">
        <v>9</v>
      </c>
      <c r="G834" s="83"/>
      <c r="H834" s="91" t="s">
        <v>6157</v>
      </c>
      <c r="I834" s="82" t="s">
        <v>5693</v>
      </c>
      <c r="J834" s="82" t="s">
        <v>2775</v>
      </c>
      <c r="K834" s="82"/>
      <c r="L834" s="82" t="s">
        <v>3591</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3453</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3453</v>
      </c>
      <c r="F835" s="83"/>
      <c r="G835" s="83"/>
      <c r="H835" s="320" t="s">
        <v>6158</v>
      </c>
      <c r="I835" s="82" t="s">
        <v>6159</v>
      </c>
      <c r="J835" s="82" t="s">
        <v>2775</v>
      </c>
      <c r="K835" s="82" t="str">
        <f t="shared" si="461"/>
        <v>TP9DT_D1</v>
      </c>
      <c r="L835" s="82" t="s">
        <v>6160</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3453</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3453</v>
      </c>
      <c r="F836" s="83"/>
      <c r="G836" s="83"/>
      <c r="H836" s="320" t="s">
        <v>6161</v>
      </c>
      <c r="I836" s="82" t="s">
        <v>6162</v>
      </c>
      <c r="J836" s="82" t="s">
        <v>6160</v>
      </c>
      <c r="K836" s="82" t="str">
        <f t="shared" si="461"/>
        <v>TP9DT_D2</v>
      </c>
      <c r="L836" s="82" t="s">
        <v>3591</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3453</v>
      </c>
      <c r="AY836" s="99"/>
      <c r="AZ836" s="100"/>
      <c r="BA836" s="100"/>
      <c r="BB836" s="100"/>
      <c r="BC836" s="249"/>
      <c r="BD836" s="249"/>
      <c r="BE836" s="249"/>
      <c r="BF836" s="249"/>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3453</v>
      </c>
      <c r="F837" s="83">
        <v>10</v>
      </c>
      <c r="G837" s="83"/>
      <c r="H837" s="91" t="s">
        <v>6163</v>
      </c>
      <c r="I837" s="82" t="s">
        <v>6164</v>
      </c>
      <c r="J837" s="82" t="s">
        <v>5119</v>
      </c>
      <c r="K837" s="82" t="str">
        <f t="shared" si="461"/>
        <v>TP10DT</v>
      </c>
      <c r="L837" s="82" t="s">
        <v>6165</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3453</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3453</v>
      </c>
      <c r="F838" s="83">
        <v>11</v>
      </c>
      <c r="G838" s="83"/>
      <c r="H838" s="91" t="s">
        <v>6166</v>
      </c>
      <c r="I838" s="82" t="s">
        <v>6167</v>
      </c>
      <c r="J838" s="82" t="s">
        <v>2775</v>
      </c>
      <c r="K838" s="82" t="str">
        <f t="shared" si="461"/>
        <v>TP11DT</v>
      </c>
      <c r="L838" s="82" t="s">
        <v>6168</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3453</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3453</v>
      </c>
      <c r="F839" s="83">
        <v>12</v>
      </c>
      <c r="G839" s="83"/>
      <c r="H839" s="91" t="s">
        <v>6169</v>
      </c>
      <c r="I839" s="82" t="s">
        <v>6170</v>
      </c>
      <c r="J839" s="82" t="s">
        <v>6124</v>
      </c>
      <c r="K839" s="82" t="str">
        <f t="shared" si="461"/>
        <v>TP12DT</v>
      </c>
      <c r="L839" s="82" t="s">
        <v>2775</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3453</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3453</v>
      </c>
      <c r="F840" s="83">
        <v>13</v>
      </c>
      <c r="G840" s="83"/>
      <c r="H840" s="91" t="s">
        <v>6171</v>
      </c>
      <c r="I840" s="82" t="s">
        <v>6172</v>
      </c>
      <c r="J840" s="82" t="s">
        <v>2775</v>
      </c>
      <c r="K840" s="82" t="str">
        <f t="shared" si="461"/>
        <v>TP13DT</v>
      </c>
      <c r="L840" s="82" t="s">
        <v>6118</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3453</v>
      </c>
      <c r="AY840" s="99"/>
      <c r="AZ840" s="100"/>
      <c r="BA840" s="100"/>
      <c r="BB840" s="100"/>
      <c r="BC840" s="249"/>
      <c r="BD840" s="249"/>
      <c r="BE840" s="249"/>
      <c r="BF840" s="249"/>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3453</v>
      </c>
      <c r="F841" s="83">
        <v>14</v>
      </c>
      <c r="G841" s="83"/>
      <c r="H841" s="91" t="s">
        <v>6173</v>
      </c>
      <c r="I841" s="82" t="s">
        <v>6174</v>
      </c>
      <c r="J841" s="82" t="s">
        <v>5119</v>
      </c>
      <c r="K841" s="82" t="str">
        <f t="shared" si="461"/>
        <v>TP14DT</v>
      </c>
      <c r="L841" s="82" t="s">
        <v>6165</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3453</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3453</v>
      </c>
      <c r="F842" s="83">
        <v>15</v>
      </c>
      <c r="G842" s="83"/>
      <c r="H842" s="91" t="s">
        <v>6175</v>
      </c>
      <c r="I842" s="82" t="s">
        <v>3591</v>
      </c>
      <c r="J842" s="82" t="s">
        <v>2775</v>
      </c>
      <c r="K842" s="82"/>
      <c r="L842" s="82" t="s">
        <v>6176</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3453</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3453</v>
      </c>
      <c r="F843" s="83"/>
      <c r="G843" s="83"/>
      <c r="H843" s="91" t="s">
        <v>6177</v>
      </c>
      <c r="I843" s="82" t="s">
        <v>6178</v>
      </c>
      <c r="J843" s="82" t="s">
        <v>2775</v>
      </c>
      <c r="K843" s="82" t="str">
        <f t="shared" si="461"/>
        <v>TP15DT_D1</v>
      </c>
      <c r="L843" s="82" t="s">
        <v>5119</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3453</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3453</v>
      </c>
      <c r="F844" s="83"/>
      <c r="G844" s="83"/>
      <c r="H844" s="91" t="s">
        <v>6179</v>
      </c>
      <c r="I844" s="82" t="s">
        <v>6180</v>
      </c>
      <c r="J844" s="82" t="s">
        <v>5119</v>
      </c>
      <c r="K844" s="82" t="str">
        <f t="shared" ref="K844:K907" si="503">H844</f>
        <v>TP15DT_D2</v>
      </c>
      <c r="L844" s="82" t="s">
        <v>6181</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3453</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3453</v>
      </c>
      <c r="F845" s="83"/>
      <c r="G845" s="83"/>
      <c r="H845" s="91" t="s">
        <v>6182</v>
      </c>
      <c r="I845" s="82" t="s">
        <v>6183</v>
      </c>
      <c r="J845" s="82" t="s">
        <v>6181</v>
      </c>
      <c r="K845" s="82" t="str">
        <f t="shared" si="503"/>
        <v>TP15DT_D3</v>
      </c>
      <c r="L845" s="82" t="s">
        <v>6176</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3453</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3453</v>
      </c>
      <c r="F846" s="83">
        <v>16</v>
      </c>
      <c r="G846" s="83"/>
      <c r="H846" s="91" t="s">
        <v>6184</v>
      </c>
      <c r="I846" s="82" t="s">
        <v>3669</v>
      </c>
      <c r="J846" s="82" t="s">
        <v>2775</v>
      </c>
      <c r="K846" s="82"/>
      <c r="L846" s="82" t="s">
        <v>3768</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3453</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3453</v>
      </c>
      <c r="F847" s="83"/>
      <c r="G847" s="83"/>
      <c r="H847" s="91" t="s">
        <v>6185</v>
      </c>
      <c r="I847" s="82" t="s">
        <v>6186</v>
      </c>
      <c r="J847" s="82" t="s">
        <v>2775</v>
      </c>
      <c r="K847" s="82" t="str">
        <f t="shared" si="503"/>
        <v>TP16DT_D1</v>
      </c>
      <c r="L847" s="82" t="s">
        <v>6187</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3453</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3453</v>
      </c>
      <c r="F848" s="83"/>
      <c r="G848" s="83"/>
      <c r="H848" s="91" t="s">
        <v>6188</v>
      </c>
      <c r="I848" s="82" t="s">
        <v>6189</v>
      </c>
      <c r="J848" s="82" t="s">
        <v>6187</v>
      </c>
      <c r="K848" s="82" t="str">
        <f t="shared" si="503"/>
        <v>TP16DT_D2</v>
      </c>
      <c r="L848" s="82" t="s">
        <v>3768</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3453</v>
      </c>
      <c r="F849" s="83">
        <v>17</v>
      </c>
      <c r="G849" s="83"/>
      <c r="H849" s="91" t="s">
        <v>6190</v>
      </c>
      <c r="I849" s="82" t="s">
        <v>6191</v>
      </c>
      <c r="J849" s="82" t="s">
        <v>3591</v>
      </c>
      <c r="K849" s="82" t="str">
        <f t="shared" si="503"/>
        <v>TP17DT</v>
      </c>
      <c r="L849" s="82" t="s">
        <v>6192</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3453</v>
      </c>
      <c r="F850" s="83">
        <v>18</v>
      </c>
      <c r="G850" s="83"/>
      <c r="H850" s="91" t="s">
        <v>6193</v>
      </c>
      <c r="I850" s="82" t="s">
        <v>261</v>
      </c>
      <c r="J850" s="82" t="s">
        <v>6194</v>
      </c>
      <c r="K850" s="82" t="str">
        <f t="shared" si="503"/>
        <v>TP18DT</v>
      </c>
      <c r="L850" s="82" t="s">
        <v>5421</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3453</v>
      </c>
      <c r="F851" s="83">
        <v>19</v>
      </c>
      <c r="G851" s="83"/>
      <c r="H851" s="91" t="s">
        <v>6195</v>
      </c>
      <c r="I851" s="82" t="s">
        <v>6196</v>
      </c>
      <c r="J851" s="82" t="s">
        <v>6194</v>
      </c>
      <c r="K851" s="82" t="str">
        <f t="shared" si="503"/>
        <v>TP19DT</v>
      </c>
      <c r="L851" s="82" t="s">
        <v>6197</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3453</v>
      </c>
      <c r="F852" s="83">
        <v>20</v>
      </c>
      <c r="G852" s="83"/>
      <c r="H852" s="91" t="s">
        <v>6198</v>
      </c>
      <c r="I852" s="82" t="s">
        <v>3765</v>
      </c>
      <c r="J852" s="82" t="s">
        <v>2775</v>
      </c>
      <c r="K852" s="82" t="str">
        <f t="shared" si="503"/>
        <v>TP20DT</v>
      </c>
      <c r="L852" s="82" t="s">
        <v>6118</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3453</v>
      </c>
      <c r="F853" s="83">
        <v>21</v>
      </c>
      <c r="G853" s="83"/>
      <c r="H853" s="91" t="s">
        <v>6199</v>
      </c>
      <c r="I853" s="82" t="s">
        <v>6200</v>
      </c>
      <c r="J853" s="82" t="s">
        <v>5421</v>
      </c>
      <c r="K853" s="82" t="str">
        <f t="shared" si="503"/>
        <v>TP21DT</v>
      </c>
      <c r="L853" s="82" t="s">
        <v>6201</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3477</v>
      </c>
      <c r="G854" s="196"/>
      <c r="H854" s="197" t="s">
        <v>32</v>
      </c>
      <c r="I854" s="270" t="s">
        <v>6202</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6203</v>
      </c>
      <c r="I855" s="82" t="s">
        <v>50</v>
      </c>
      <c r="J855" s="82" t="s">
        <v>6204</v>
      </c>
      <c r="K855" s="82"/>
      <c r="L855" s="82" t="s">
        <v>6205</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6206</v>
      </c>
      <c r="I856" s="82" t="s">
        <v>6207</v>
      </c>
      <c r="J856" s="82" t="s">
        <v>6204</v>
      </c>
      <c r="K856" s="82" t="str">
        <f t="shared" si="503"/>
        <v>VC1DT_D1</v>
      </c>
      <c r="L856" s="82" t="s">
        <v>6208</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6209</v>
      </c>
      <c r="I857" s="82" t="s">
        <v>6210</v>
      </c>
      <c r="J857" s="82" t="s">
        <v>6208</v>
      </c>
      <c r="K857" s="82" t="str">
        <f t="shared" si="503"/>
        <v>VC1DT_D2</v>
      </c>
      <c r="L857" s="82" t="s">
        <v>6205</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6211</v>
      </c>
      <c r="I858" s="82" t="s">
        <v>6212</v>
      </c>
      <c r="J858" s="82" t="s">
        <v>6213</v>
      </c>
      <c r="K858" s="82"/>
      <c r="L858" s="82" t="s">
        <v>4299</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6214</v>
      </c>
      <c r="I859" s="82" t="s">
        <v>6215</v>
      </c>
      <c r="J859" s="82" t="s">
        <v>6216</v>
      </c>
      <c r="K859" s="82" t="str">
        <f t="shared" si="503"/>
        <v>VC2DT_D1</v>
      </c>
      <c r="L859" s="82" t="s">
        <v>6217</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6218</v>
      </c>
      <c r="I860" s="82" t="s">
        <v>6219</v>
      </c>
      <c r="J860" s="82" t="s">
        <v>6217</v>
      </c>
      <c r="K860" s="82" t="str">
        <f t="shared" si="503"/>
        <v>VC2DT_D2</v>
      </c>
      <c r="L860" s="82" t="s">
        <v>6220</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6221</v>
      </c>
      <c r="I861" s="82" t="s">
        <v>6222</v>
      </c>
      <c r="J861" s="82" t="s">
        <v>4299</v>
      </c>
      <c r="K861" s="82" t="str">
        <f t="shared" si="503"/>
        <v>VC3DT</v>
      </c>
      <c r="L861" s="82" t="s">
        <v>6223</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6224</v>
      </c>
      <c r="I862" s="82" t="s">
        <v>6225</v>
      </c>
      <c r="J862" s="82" t="s">
        <v>3953</v>
      </c>
      <c r="K862" s="82" t="str">
        <f t="shared" si="503"/>
        <v>VC4DT</v>
      </c>
      <c r="L862" s="82" t="s">
        <v>6226</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6227</v>
      </c>
      <c r="I863" s="82" t="s">
        <v>6228</v>
      </c>
      <c r="J863" s="82" t="s">
        <v>6226</v>
      </c>
      <c r="K863" s="82"/>
      <c r="L863" s="82" t="s">
        <v>6229</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6230</v>
      </c>
      <c r="I864" s="82" t="s">
        <v>6231</v>
      </c>
      <c r="J864" s="82" t="s">
        <v>6226</v>
      </c>
      <c r="K864" s="82" t="str">
        <f t="shared" si="503"/>
        <v>VC5DT_D1</v>
      </c>
      <c r="L864" s="82" t="s">
        <v>6232</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6233</v>
      </c>
      <c r="I865" s="82" t="s">
        <v>6234</v>
      </c>
      <c r="J865" s="82" t="s">
        <v>6235</v>
      </c>
      <c r="K865" s="82" t="str">
        <f t="shared" si="503"/>
        <v>VC5DT_D2</v>
      </c>
      <c r="L865" s="82" t="s">
        <v>6236</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6237</v>
      </c>
      <c r="I866" s="82" t="s">
        <v>6238</v>
      </c>
      <c r="J866" s="82" t="s">
        <v>6236</v>
      </c>
      <c r="K866" s="82" t="str">
        <f t="shared" si="503"/>
        <v>VC5DT_D3</v>
      </c>
      <c r="L866" s="82" t="s">
        <v>4528</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6239</v>
      </c>
      <c r="I867" s="82" t="s">
        <v>6240</v>
      </c>
      <c r="J867" s="82" t="s">
        <v>6241</v>
      </c>
      <c r="K867" s="82" t="str">
        <f t="shared" si="503"/>
        <v>VC5DT_D4</v>
      </c>
      <c r="L867" s="82" t="s">
        <v>6242</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6243</v>
      </c>
      <c r="I868" s="82" t="s">
        <v>6244</v>
      </c>
      <c r="J868" s="82" t="s">
        <v>6245</v>
      </c>
      <c r="K868" s="82" t="str">
        <f t="shared" si="503"/>
        <v>VC5DT_D5</v>
      </c>
      <c r="L868" s="82" t="s">
        <v>6229</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6246</v>
      </c>
      <c r="I869" s="82" t="s">
        <v>4299</v>
      </c>
      <c r="J869" s="82" t="s">
        <v>6247</v>
      </c>
      <c r="K869" s="82"/>
      <c r="L869" s="82" t="s">
        <v>6248</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6249</v>
      </c>
      <c r="I870" s="82" t="s">
        <v>6250</v>
      </c>
      <c r="J870" s="82" t="s">
        <v>6251</v>
      </c>
      <c r="K870" s="82" t="str">
        <f t="shared" si="503"/>
        <v>VC6DT_D1</v>
      </c>
      <c r="L870" s="82" t="s">
        <v>6252</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6253</v>
      </c>
      <c r="I871" s="82" t="s">
        <v>6254</v>
      </c>
      <c r="J871" s="82" t="s">
        <v>6255</v>
      </c>
      <c r="K871" s="82" t="str">
        <f t="shared" si="503"/>
        <v>VC6DT_D2</v>
      </c>
      <c r="L871" s="82" t="s">
        <v>6256</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6257</v>
      </c>
      <c r="I872" s="82" t="s">
        <v>6258</v>
      </c>
      <c r="J872" s="82" t="s">
        <v>6259</v>
      </c>
      <c r="K872" s="82" t="str">
        <f t="shared" si="503"/>
        <v>VC6DT_D3</v>
      </c>
      <c r="L872" s="82" t="s">
        <v>5410</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6260</v>
      </c>
      <c r="I873" s="82" t="s">
        <v>6261</v>
      </c>
      <c r="J873" s="82" t="s">
        <v>6262</v>
      </c>
      <c r="K873" s="82" t="str">
        <f t="shared" si="503"/>
        <v>VC6DT_D4</v>
      </c>
      <c r="L873" s="82" t="s">
        <v>6263</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6264</v>
      </c>
      <c r="I874" s="82" t="s">
        <v>4528</v>
      </c>
      <c r="J874" s="82" t="s">
        <v>6265</v>
      </c>
      <c r="K874" s="82"/>
      <c r="L874" s="82" t="s">
        <v>538</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3" t="s">
        <v>6266</v>
      </c>
      <c r="I875" s="82" t="s">
        <v>6267</v>
      </c>
      <c r="J875" s="82" t="s">
        <v>6265</v>
      </c>
      <c r="K875" s="82" t="str">
        <f t="shared" si="503"/>
        <v>VC7DT_D1</v>
      </c>
      <c r="L875" s="82" t="s">
        <v>272</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3" t="s">
        <v>6268</v>
      </c>
      <c r="I876" s="82" t="s">
        <v>6269</v>
      </c>
      <c r="J876" s="82" t="s">
        <v>6270</v>
      </c>
      <c r="K876" s="82" t="str">
        <f t="shared" si="503"/>
        <v>VC7DT_D2</v>
      </c>
      <c r="L876" s="82" t="s">
        <v>538</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6271</v>
      </c>
      <c r="I877" s="82" t="s">
        <v>6272</v>
      </c>
      <c r="J877" s="82" t="s">
        <v>6273</v>
      </c>
      <c r="K877" s="82" t="str">
        <f t="shared" si="503"/>
        <v>VC8DT</v>
      </c>
      <c r="L877" s="82" t="s">
        <v>6274</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6275</v>
      </c>
      <c r="I878" s="82" t="s">
        <v>6276</v>
      </c>
      <c r="J878" s="82" t="s">
        <v>6277</v>
      </c>
      <c r="K878" s="82" t="str">
        <f t="shared" si="503"/>
        <v>VC9DT</v>
      </c>
      <c r="L878" s="82" t="s">
        <v>6278</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6279</v>
      </c>
      <c r="I879" s="82" t="s">
        <v>6280</v>
      </c>
      <c r="J879" s="82" t="s">
        <v>6228</v>
      </c>
      <c r="K879" s="82" t="str">
        <f t="shared" si="503"/>
        <v>VC10DT</v>
      </c>
      <c r="L879" s="82" t="s">
        <v>6281</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6282</v>
      </c>
      <c r="I880" s="82" t="s">
        <v>250</v>
      </c>
      <c r="J880" s="82" t="s">
        <v>6228</v>
      </c>
      <c r="K880" s="82" t="str">
        <f t="shared" si="503"/>
        <v>VC11DT</v>
      </c>
      <c r="L880" s="82" t="s">
        <v>6283</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6284</v>
      </c>
      <c r="I881" s="82" t="s">
        <v>6285</v>
      </c>
      <c r="J881" s="82" t="s">
        <v>2888</v>
      </c>
      <c r="K881" s="82" t="str">
        <f t="shared" si="503"/>
        <v>VC12DT</v>
      </c>
      <c r="L881" s="82" t="s">
        <v>5410</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6286</v>
      </c>
      <c r="I882" s="82" t="s">
        <v>6287</v>
      </c>
      <c r="J882" s="82" t="s">
        <v>2888</v>
      </c>
      <c r="K882" s="82" t="str">
        <f t="shared" si="503"/>
        <v>VC13DT</v>
      </c>
      <c r="L882" s="82" t="s">
        <v>6288</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6289</v>
      </c>
      <c r="I883" s="82" t="s">
        <v>1099</v>
      </c>
      <c r="J883" s="82" t="s">
        <v>2888</v>
      </c>
      <c r="K883" s="82" t="str">
        <f t="shared" si="503"/>
        <v>VC14DT</v>
      </c>
      <c r="L883" s="82" t="s">
        <v>6290</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6291</v>
      </c>
      <c r="I884" s="82" t="s">
        <v>210</v>
      </c>
      <c r="J884" s="82" t="s">
        <v>2888</v>
      </c>
      <c r="K884" s="82" t="str">
        <f t="shared" si="503"/>
        <v>VC15DT</v>
      </c>
      <c r="L884" s="82" t="s">
        <v>6290</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6292</v>
      </c>
      <c r="I885" s="82" t="s">
        <v>6293</v>
      </c>
      <c r="J885" s="82" t="s">
        <v>6294</v>
      </c>
      <c r="K885" s="82" t="str">
        <f t="shared" si="503"/>
        <v>VC16DT</v>
      </c>
      <c r="L885" s="82" t="s">
        <v>6295</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6296</v>
      </c>
      <c r="I886" s="82" t="s">
        <v>6297</v>
      </c>
      <c r="J886" s="82" t="s">
        <v>4528</v>
      </c>
      <c r="K886" s="82" t="str">
        <f t="shared" si="503"/>
        <v>VC17DT</v>
      </c>
      <c r="L886" s="82" t="s">
        <v>6298</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6299</v>
      </c>
      <c r="I887" s="82" t="s">
        <v>6300</v>
      </c>
      <c r="J887" s="82" t="s">
        <v>6301</v>
      </c>
      <c r="K887" s="82" t="str">
        <f t="shared" si="503"/>
        <v>VC18DT</v>
      </c>
      <c r="L887" s="82" t="s">
        <v>6302</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6303</v>
      </c>
      <c r="I888" s="82" t="s">
        <v>6304</v>
      </c>
      <c r="J888" s="82" t="s">
        <v>6305</v>
      </c>
      <c r="K888" s="82" t="str">
        <f t="shared" si="503"/>
        <v>VC19DT</v>
      </c>
      <c r="L888" s="82" t="s">
        <v>6306</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6307</v>
      </c>
      <c r="I889" s="82" t="s">
        <v>6308</v>
      </c>
      <c r="J889" s="82" t="s">
        <v>6309</v>
      </c>
      <c r="K889" s="82" t="str">
        <f t="shared" si="503"/>
        <v>VC20DT</v>
      </c>
      <c r="L889" s="82" t="s">
        <v>6310</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6311</v>
      </c>
      <c r="I890" s="82" t="s">
        <v>6312</v>
      </c>
      <c r="J890" s="82" t="s">
        <v>6305</v>
      </c>
      <c r="K890" s="82" t="str">
        <f t="shared" si="503"/>
        <v>VC21DT</v>
      </c>
      <c r="L890" s="82" t="s">
        <v>6313</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6314</v>
      </c>
      <c r="I891" s="82" t="s">
        <v>6315</v>
      </c>
      <c r="J891" s="82" t="s">
        <v>6316</v>
      </c>
      <c r="K891" s="82" t="str">
        <f t="shared" si="503"/>
        <v>VC22DT</v>
      </c>
      <c r="L891" s="82" t="s">
        <v>6317</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6318</v>
      </c>
      <c r="I892" s="82" t="s">
        <v>6319</v>
      </c>
      <c r="J892" s="82" t="s">
        <v>6320</v>
      </c>
      <c r="K892" s="82" t="str">
        <f t="shared" si="503"/>
        <v>VC23DT</v>
      </c>
      <c r="L892" s="82" t="s">
        <v>261</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6321</v>
      </c>
      <c r="I893" s="82" t="s">
        <v>6322</v>
      </c>
      <c r="J893" s="82" t="s">
        <v>2888</v>
      </c>
      <c r="K893" s="82" t="str">
        <f t="shared" si="503"/>
        <v>VC24DT</v>
      </c>
      <c r="L893" s="82" t="s">
        <v>415</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6323</v>
      </c>
      <c r="I894" s="82" t="s">
        <v>6324</v>
      </c>
      <c r="J894" s="82" t="s">
        <v>6325</v>
      </c>
      <c r="K894" s="82" t="str">
        <f t="shared" si="503"/>
        <v>VC25DT</v>
      </c>
      <c r="L894" s="82" t="s">
        <v>5410</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3">
        <v>26</v>
      </c>
      <c r="G895" s="83"/>
      <c r="H895" s="91" t="s">
        <v>6326</v>
      </c>
      <c r="I895" s="82" t="s">
        <v>6327</v>
      </c>
      <c r="J895" s="82" t="s">
        <v>6328</v>
      </c>
      <c r="K895" s="82" t="str">
        <f t="shared" si="503"/>
        <v>VC26DT</v>
      </c>
      <c r="L895" s="82" t="s">
        <v>6329</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1888</v>
      </c>
      <c r="AY895" s="288"/>
      <c r="AZ895" s="289"/>
      <c r="BA895" s="289"/>
      <c r="BB895" s="289"/>
      <c r="BC895" s="262"/>
      <c r="BD895" s="262"/>
      <c r="BE895" s="262"/>
      <c r="BF895" s="262"/>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6330</v>
      </c>
      <c r="I896" s="82" t="s">
        <v>6331</v>
      </c>
      <c r="J896" s="82" t="s">
        <v>51</v>
      </c>
      <c r="K896" s="82" t="str">
        <f t="shared" si="503"/>
        <v>VC27DT</v>
      </c>
      <c r="L896" s="82" t="s">
        <v>415</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1888</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6332</v>
      </c>
      <c r="I897" s="82" t="s">
        <v>6333</v>
      </c>
      <c r="J897" s="82" t="s">
        <v>4528</v>
      </c>
      <c r="K897" s="82" t="str">
        <f t="shared" si="503"/>
        <v>VC28DT</v>
      </c>
      <c r="L897" s="82" t="s">
        <v>4299</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1888</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6334</v>
      </c>
      <c r="I898" s="82" t="s">
        <v>6335</v>
      </c>
      <c r="J898" s="82" t="s">
        <v>6336</v>
      </c>
      <c r="K898" s="82" t="str">
        <f t="shared" si="503"/>
        <v>VC29DT</v>
      </c>
      <c r="L898" s="82" t="s">
        <v>6337</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1888</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6338</v>
      </c>
      <c r="I899" s="82" t="s">
        <v>6339</v>
      </c>
      <c r="J899" s="82" t="s">
        <v>6340</v>
      </c>
      <c r="K899" s="82" t="str">
        <f t="shared" si="503"/>
        <v>VC30DT</v>
      </c>
      <c r="L899" s="82" t="s">
        <v>6341</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1888</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6342</v>
      </c>
      <c r="I900" s="82" t="s">
        <v>274</v>
      </c>
      <c r="J900" s="82" t="s">
        <v>4299</v>
      </c>
      <c r="K900" s="82" t="str">
        <f t="shared" si="503"/>
        <v>VC31DT</v>
      </c>
      <c r="L900" s="82" t="s">
        <v>239</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1888</v>
      </c>
      <c r="AY900" s="99"/>
      <c r="AZ900" s="100"/>
      <c r="BA900" s="100"/>
      <c r="BB900" s="100"/>
      <c r="BC900" s="95"/>
      <c r="BD900" s="95"/>
      <c r="BE900" s="95"/>
      <c r="BF900" s="95"/>
      <c r="BG900" s="101">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1888</v>
      </c>
      <c r="F901" s="196" t="s">
        <v>3875</v>
      </c>
      <c r="G901" s="196"/>
      <c r="H901" s="197" t="s">
        <v>1888</v>
      </c>
      <c r="I901" s="270" t="s">
        <v>6343</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1888</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1888</v>
      </c>
      <c r="F902" s="83">
        <v>1</v>
      </c>
      <c r="G902" s="83"/>
      <c r="H902" s="54" t="s">
        <v>6344</v>
      </c>
      <c r="I902" s="82" t="s">
        <v>6345</v>
      </c>
      <c r="J902" s="82" t="s">
        <v>2071</v>
      </c>
      <c r="K902" s="82"/>
      <c r="L902" s="82" t="s">
        <v>6346</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1888</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1888</v>
      </c>
      <c r="F903" s="83"/>
      <c r="G903" s="83"/>
      <c r="H903" s="326" t="s">
        <v>6347</v>
      </c>
      <c r="I903" s="82" t="s">
        <v>6348</v>
      </c>
      <c r="J903" s="82" t="s">
        <v>2071</v>
      </c>
      <c r="K903" s="82" t="str">
        <f t="shared" si="503"/>
        <v>CM1DT_D1</v>
      </c>
      <c r="L903" s="82" t="s">
        <v>6349</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1888</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1888</v>
      </c>
      <c r="F904" s="83"/>
      <c r="G904" s="83"/>
      <c r="H904" s="326" t="s">
        <v>6350</v>
      </c>
      <c r="I904" s="82" t="s">
        <v>6351</v>
      </c>
      <c r="J904" s="82" t="s">
        <v>6352</v>
      </c>
      <c r="K904" s="82" t="str">
        <f t="shared" si="503"/>
        <v>CM1DT_D2</v>
      </c>
      <c r="L904" s="82" t="s">
        <v>6353</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1888</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1888</v>
      </c>
      <c r="F905" s="83"/>
      <c r="G905" s="83"/>
      <c r="H905" s="326" t="s">
        <v>6354</v>
      </c>
      <c r="I905" s="82" t="s">
        <v>6355</v>
      </c>
      <c r="J905" s="82" t="s">
        <v>6356</v>
      </c>
      <c r="K905" s="82" t="str">
        <f t="shared" si="503"/>
        <v>CM1DT_D3</v>
      </c>
      <c r="L905" s="82" t="s">
        <v>6346</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1888</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1888</v>
      </c>
      <c r="F906" s="83">
        <v>2</v>
      </c>
      <c r="G906" s="83"/>
      <c r="H906" s="54" t="s">
        <v>6357</v>
      </c>
      <c r="I906" s="82" t="s">
        <v>6358</v>
      </c>
      <c r="J906" s="82" t="s">
        <v>4248</v>
      </c>
      <c r="K906" s="82"/>
      <c r="L906" s="82" t="s">
        <v>6359</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1888</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1888</v>
      </c>
      <c r="F907" s="83"/>
      <c r="G907" s="83"/>
      <c r="H907" s="54" t="s">
        <v>6360</v>
      </c>
      <c r="I907" s="82" t="s">
        <v>6361</v>
      </c>
      <c r="J907" s="82" t="s">
        <v>4248</v>
      </c>
      <c r="K907" s="82" t="str">
        <f t="shared" si="503"/>
        <v>CM2DT_D1</v>
      </c>
      <c r="L907" s="82" t="s">
        <v>6362</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1888</v>
      </c>
      <c r="F908" s="83"/>
      <c r="G908" s="83"/>
      <c r="H908" s="54" t="s">
        <v>6363</v>
      </c>
      <c r="I908" s="82" t="s">
        <v>6364</v>
      </c>
      <c r="J908" s="82" t="s">
        <v>6365</v>
      </c>
      <c r="K908" s="82" t="str">
        <f>H908</f>
        <v>CM2DT_D2</v>
      </c>
      <c r="L908" s="82" t="s">
        <v>6359</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392" t="s">
        <v>6366</v>
      </c>
      <c r="AH908" s="392"/>
      <c r="AI908" s="392"/>
      <c r="AJ908" s="392"/>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x14ac:dyDescent="0.25">
      <c r="A909" s="18"/>
      <c r="B909" s="18"/>
      <c r="C909" s="18"/>
      <c r="D909" s="18"/>
      <c r="E909" s="18" t="s">
        <v>1888</v>
      </c>
      <c r="F909" s="83">
        <v>3</v>
      </c>
      <c r="G909" s="83"/>
      <c r="H909" s="54" t="s">
        <v>6367</v>
      </c>
      <c r="I909" s="82" t="s">
        <v>6368</v>
      </c>
      <c r="J909" s="82" t="s">
        <v>4248</v>
      </c>
      <c r="K909" s="82"/>
      <c r="L909" s="82" t="s">
        <v>2028</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x14ac:dyDescent="0.25">
      <c r="A910" s="18"/>
      <c r="B910" s="18"/>
      <c r="C910" s="18"/>
      <c r="D910" s="18"/>
      <c r="E910" s="18" t="s">
        <v>1888</v>
      </c>
      <c r="F910" s="83"/>
      <c r="G910" s="83"/>
      <c r="H910" s="54" t="s">
        <v>6369</v>
      </c>
      <c r="I910" s="82" t="s">
        <v>6370</v>
      </c>
      <c r="J910" s="82" t="s">
        <v>4248</v>
      </c>
      <c r="K910" s="82" t="str">
        <f>H910</f>
        <v>CM3DT_D1</v>
      </c>
      <c r="L910" s="82" t="s">
        <v>6371</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x14ac:dyDescent="0.25">
      <c r="A911" s="18"/>
      <c r="B911" s="18"/>
      <c r="C911" s="18"/>
      <c r="D911" s="18"/>
      <c r="E911" s="18" t="s">
        <v>1888</v>
      </c>
      <c r="F911" s="83"/>
      <c r="G911" s="83"/>
      <c r="H911" s="54" t="s">
        <v>6372</v>
      </c>
      <c r="I911" s="82" t="s">
        <v>6373</v>
      </c>
      <c r="J911" s="82" t="s">
        <v>6374</v>
      </c>
      <c r="K911" s="82" t="str">
        <f>H911</f>
        <v>CM3DT_D2</v>
      </c>
      <c r="L911" s="82" t="s">
        <v>2028</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x14ac:dyDescent="0.25">
      <c r="A912" s="18"/>
      <c r="B912" s="18"/>
      <c r="C912" s="18"/>
      <c r="D912" s="18"/>
      <c r="E912" s="18" t="s">
        <v>1888</v>
      </c>
      <c r="F912" s="338">
        <v>4</v>
      </c>
      <c r="G912" s="338"/>
      <c r="H912" s="214" t="s">
        <v>6375</v>
      </c>
      <c r="I912" s="339" t="s">
        <v>6376</v>
      </c>
      <c r="J912" s="339" t="s">
        <v>4248</v>
      </c>
      <c r="K912" s="82" t="str">
        <f>H912</f>
        <v>CM4DT</v>
      </c>
      <c r="L912" s="339" t="s">
        <v>6377</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379" t="s">
        <v>4194</v>
      </c>
      <c r="AH914" s="379"/>
      <c r="AI914" s="379"/>
      <c r="AJ914" s="379"/>
      <c r="AK914" s="379"/>
      <c r="AL914" s="379"/>
      <c r="AM914" s="379"/>
      <c r="AN914" s="379"/>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3" t="s">
        <v>338</v>
      </c>
      <c r="H2" s="393"/>
      <c r="I2" s="393"/>
      <c r="J2" s="393"/>
      <c r="K2" s="393"/>
      <c r="L2" s="393"/>
      <c r="M2" s="409"/>
      <c r="N2" s="393"/>
      <c r="O2" s="393"/>
      <c r="P2" s="393"/>
      <c r="Q2" s="393"/>
      <c r="R2" s="393"/>
      <c r="S2" s="393"/>
      <c r="T2" s="393"/>
      <c r="U2" s="393"/>
      <c r="V2" s="393"/>
      <c r="W2" s="393"/>
      <c r="X2" s="393"/>
      <c r="Y2" s="393"/>
      <c r="Z2" s="393"/>
      <c r="AA2" s="393"/>
      <c r="AB2" s="393"/>
      <c r="AC2" s="393"/>
      <c r="AD2" s="393"/>
      <c r="AE2" s="393"/>
      <c r="AF2" s="393"/>
      <c r="AG2" s="393"/>
      <c r="AH2" s="393"/>
      <c r="AI2" s="393"/>
      <c r="AJ2" s="393"/>
      <c r="AK2" s="393"/>
      <c r="AL2" s="393"/>
      <c r="AM2" s="393"/>
      <c r="AN2" s="393"/>
      <c r="AO2" s="393"/>
      <c r="AP2" s="393"/>
      <c r="AQ2" s="393"/>
      <c r="AR2" s="393"/>
      <c r="AS2" s="393"/>
      <c r="AT2" s="393"/>
      <c r="AU2" s="393"/>
      <c r="AV2" s="393"/>
      <c r="AW2" s="20"/>
      <c r="AX2" s="20"/>
    </row>
    <row r="3" spans="1:52" ht="16.5" customHeight="1" x14ac:dyDescent="0.25">
      <c r="G3" s="393" t="s">
        <v>339</v>
      </c>
      <c r="H3" s="393"/>
      <c r="I3" s="393"/>
      <c r="J3" s="393"/>
      <c r="K3" s="393"/>
      <c r="L3" s="393"/>
      <c r="M3" s="409"/>
      <c r="N3" s="393"/>
      <c r="O3" s="393"/>
      <c r="P3" s="393"/>
      <c r="Q3" s="393"/>
      <c r="R3" s="393"/>
      <c r="S3" s="393"/>
      <c r="T3" s="393"/>
      <c r="U3" s="393"/>
      <c r="V3" s="393"/>
      <c r="W3" s="393"/>
      <c r="X3" s="393"/>
      <c r="Y3" s="393"/>
      <c r="Z3" s="393"/>
      <c r="AA3" s="393"/>
      <c r="AB3" s="393"/>
      <c r="AC3" s="393"/>
      <c r="AD3" s="393"/>
      <c r="AE3" s="393"/>
      <c r="AF3" s="393"/>
      <c r="AG3" s="393"/>
      <c r="AH3" s="393"/>
      <c r="AI3" s="393"/>
      <c r="AJ3" s="393"/>
      <c r="AK3" s="393"/>
      <c r="AL3" s="393"/>
      <c r="AM3" s="393"/>
      <c r="AN3" s="393"/>
      <c r="AO3" s="393"/>
      <c r="AP3" s="393"/>
      <c r="AQ3" s="393"/>
      <c r="AR3" s="393"/>
      <c r="AS3" s="393"/>
      <c r="AT3" s="393"/>
      <c r="AU3" s="393"/>
      <c r="AV3" s="393"/>
      <c r="AW3" s="20"/>
      <c r="AX3" s="20"/>
    </row>
    <row r="4" spans="1:52" ht="36" customHeight="1" x14ac:dyDescent="0.25">
      <c r="G4" s="394" t="s">
        <v>0</v>
      </c>
      <c r="H4" s="394"/>
      <c r="I4" s="394"/>
      <c r="J4" s="394"/>
      <c r="K4" s="394"/>
      <c r="L4" s="394"/>
      <c r="M4" s="410"/>
      <c r="N4" s="394"/>
      <c r="O4" s="394"/>
      <c r="P4" s="394"/>
      <c r="Q4" s="394"/>
      <c r="R4" s="394"/>
      <c r="S4" s="394"/>
      <c r="T4" s="394"/>
      <c r="U4" s="394"/>
      <c r="V4" s="394"/>
      <c r="W4" s="394"/>
      <c r="X4" s="394"/>
      <c r="Y4" s="394"/>
      <c r="Z4" s="394"/>
      <c r="AA4" s="394"/>
      <c r="AB4" s="394"/>
      <c r="AC4" s="394"/>
      <c r="AD4" s="394"/>
      <c r="AE4" s="394"/>
      <c r="AF4" s="394"/>
      <c r="AG4" s="394"/>
      <c r="AH4" s="394"/>
      <c r="AI4" s="394"/>
      <c r="AJ4" s="394"/>
      <c r="AK4" s="394"/>
      <c r="AL4" s="394"/>
      <c r="AM4" s="394"/>
      <c r="AN4" s="394"/>
      <c r="AO4" s="394"/>
      <c r="AP4" s="394"/>
      <c r="AQ4" s="394"/>
      <c r="AR4" s="394"/>
      <c r="AS4" s="394"/>
      <c r="AT4" s="394"/>
      <c r="AU4" s="394"/>
      <c r="AV4" s="394"/>
      <c r="AW4" s="28"/>
      <c r="AX4" s="28"/>
    </row>
    <row r="5" spans="1:52" ht="13.5" customHeight="1" x14ac:dyDescent="0.25">
      <c r="I5" s="411"/>
      <c r="J5" s="411"/>
      <c r="K5" s="411"/>
      <c r="L5" s="411"/>
      <c r="M5" s="412"/>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52" ht="21.75" hidden="1" customHeight="1" x14ac:dyDescent="0.25">
      <c r="M6" s="122"/>
      <c r="AX6" s="127" t="s">
        <v>1</v>
      </c>
    </row>
    <row r="7" spans="1:52" s="51" customFormat="1" ht="62.25" customHeight="1" x14ac:dyDescent="0.25">
      <c r="G7" s="390" t="s">
        <v>2</v>
      </c>
      <c r="H7" s="414" t="s">
        <v>3</v>
      </c>
      <c r="I7" s="388" t="s">
        <v>4</v>
      </c>
      <c r="J7" s="414" t="s">
        <v>5</v>
      </c>
      <c r="K7" s="128"/>
      <c r="L7" s="405" t="s">
        <v>7</v>
      </c>
      <c r="M7" s="418" t="s">
        <v>8</v>
      </c>
      <c r="N7" s="404"/>
      <c r="O7" s="404"/>
      <c r="P7" s="404"/>
      <c r="Q7" s="128"/>
      <c r="R7" s="129"/>
      <c r="S7" s="129"/>
      <c r="T7" s="129"/>
      <c r="U7" s="129"/>
      <c r="V7" s="404" t="s">
        <v>9</v>
      </c>
      <c r="W7" s="405"/>
      <c r="X7" s="405"/>
      <c r="Y7" s="405"/>
      <c r="Z7" s="404" t="s">
        <v>10</v>
      </c>
      <c r="AA7" s="405"/>
      <c r="AB7" s="405"/>
      <c r="AC7" s="405"/>
      <c r="AD7" s="404" t="s">
        <v>11</v>
      </c>
      <c r="AE7" s="404"/>
      <c r="AF7" s="404"/>
      <c r="AG7" s="404"/>
      <c r="AH7" s="404" t="s">
        <v>12</v>
      </c>
      <c r="AI7" s="405"/>
      <c r="AJ7" s="405"/>
      <c r="AK7" s="405"/>
      <c r="AL7" s="406" t="s">
        <v>13</v>
      </c>
      <c r="AM7" s="86"/>
      <c r="AN7" s="380" t="s">
        <v>340</v>
      </c>
      <c r="AO7" s="419" t="s">
        <v>341</v>
      </c>
      <c r="AP7" s="420"/>
      <c r="AQ7" s="420"/>
      <c r="AR7" s="414"/>
      <c r="AS7" s="419" t="s">
        <v>342</v>
      </c>
      <c r="AT7" s="420"/>
      <c r="AU7" s="420"/>
      <c r="AV7" s="414"/>
      <c r="AW7" s="400" t="s">
        <v>6</v>
      </c>
      <c r="AX7" s="390" t="s">
        <v>18</v>
      </c>
      <c r="AY7" s="50"/>
      <c r="AZ7" s="130"/>
    </row>
    <row r="8" spans="1:52" s="51" customFormat="1" ht="43.5" customHeight="1" x14ac:dyDescent="0.25">
      <c r="G8" s="413"/>
      <c r="H8" s="415"/>
      <c r="I8" s="416"/>
      <c r="J8" s="415"/>
      <c r="K8" s="131"/>
      <c r="L8" s="417"/>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07"/>
      <c r="AM8" s="132"/>
      <c r="AN8" s="408"/>
      <c r="AO8" s="131" t="s">
        <v>19</v>
      </c>
      <c r="AP8" s="133" t="s">
        <v>20</v>
      </c>
      <c r="AQ8" s="133" t="s">
        <v>21</v>
      </c>
      <c r="AR8" s="133" t="s">
        <v>22</v>
      </c>
      <c r="AS8" s="131" t="s">
        <v>19</v>
      </c>
      <c r="AT8" s="133" t="s">
        <v>20</v>
      </c>
      <c r="AU8" s="133" t="s">
        <v>21</v>
      </c>
      <c r="AV8" s="133" t="s">
        <v>22</v>
      </c>
      <c r="AW8" s="401"/>
      <c r="AX8" s="391"/>
      <c r="AY8" s="135"/>
      <c r="AZ8" s="128" t="s">
        <v>343</v>
      </c>
    </row>
    <row r="9" spans="1:52" s="65" customFormat="1" x14ac:dyDescent="0.25">
      <c r="A9" s="51"/>
      <c r="B9" s="51"/>
      <c r="C9" s="51"/>
      <c r="D9" s="51"/>
      <c r="E9" s="51"/>
      <c r="F9" s="65" t="s">
        <v>344</v>
      </c>
      <c r="G9" s="136" t="s">
        <v>345</v>
      </c>
      <c r="H9" s="137" t="s">
        <v>344</v>
      </c>
      <c r="I9" s="138" t="s">
        <v>346</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344</v>
      </c>
      <c r="AY9" s="146"/>
      <c r="AZ9" s="147"/>
    </row>
    <row r="10" spans="1:52" s="51" customFormat="1" x14ac:dyDescent="0.25">
      <c r="F10" s="51" t="s">
        <v>344</v>
      </c>
      <c r="G10" s="148">
        <v>1</v>
      </c>
      <c r="H10" s="148" t="s">
        <v>347</v>
      </c>
      <c r="I10" s="54" t="s">
        <v>348</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344</v>
      </c>
      <c r="AY10" s="157"/>
      <c r="AZ10" s="158"/>
    </row>
    <row r="11" spans="1:52" s="51" customFormat="1" ht="31.5" x14ac:dyDescent="0.25">
      <c r="A11" s="51" t="str">
        <f>H11&amp;"+1"</f>
        <v>BH1NT_D1+1</v>
      </c>
      <c r="B11" s="51" t="str">
        <f>H11&amp;"+2"</f>
        <v>BH1NT_D1+2</v>
      </c>
      <c r="C11" s="51" t="str">
        <f>H11&amp;"+3"</f>
        <v>BH1NT_D1+3</v>
      </c>
      <c r="D11" s="51" t="str">
        <f>H11&amp;"+4"</f>
        <v>BH1NT_D1+4</v>
      </c>
      <c r="F11" s="51" t="s">
        <v>344</v>
      </c>
      <c r="G11" s="148"/>
      <c r="H11" s="148" t="s">
        <v>349</v>
      </c>
      <c r="I11" s="54" t="s">
        <v>350</v>
      </c>
      <c r="J11" s="149" t="s">
        <v>351</v>
      </c>
      <c r="K11" s="149"/>
      <c r="L11" s="159"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344</v>
      </c>
      <c r="AY11" s="162"/>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48"/>
      <c r="H12" s="148" t="s">
        <v>353</v>
      </c>
      <c r="I12" s="54" t="s">
        <v>354</v>
      </c>
      <c r="J12" s="163" t="s">
        <v>355</v>
      </c>
      <c r="K12" s="163"/>
      <c r="L12" s="159"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2" customFormat="1" ht="31.5" x14ac:dyDescent="0.25">
      <c r="A13" s="51" t="str">
        <f t="shared" si="1"/>
        <v>BH1NT_D3+1</v>
      </c>
      <c r="B13" s="51" t="str">
        <f t="shared" si="2"/>
        <v>BH1NT_D3+2</v>
      </c>
      <c r="C13" s="51" t="str">
        <f t="shared" si="3"/>
        <v>BH1NT_D3+3</v>
      </c>
      <c r="D13" s="51" t="str">
        <f t="shared" si="4"/>
        <v>BH1NT_D3+4</v>
      </c>
      <c r="F13" s="51" t="s">
        <v>344</v>
      </c>
      <c r="G13" s="148"/>
      <c r="H13" s="148" t="s">
        <v>357</v>
      </c>
      <c r="I13" s="54" t="s">
        <v>358</v>
      </c>
      <c r="J13" s="163" t="s">
        <v>359</v>
      </c>
      <c r="K13" s="163"/>
      <c r="L13" s="150"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2" customFormat="1" ht="47.25" x14ac:dyDescent="0.25">
      <c r="A14" s="51" t="str">
        <f t="shared" si="1"/>
        <v>BH2NT+1</v>
      </c>
      <c r="B14" s="51" t="str">
        <f t="shared" si="2"/>
        <v>BH2NT+2</v>
      </c>
      <c r="C14" s="51" t="str">
        <f t="shared" si="3"/>
        <v>BH2NT+3</v>
      </c>
      <c r="D14" s="51" t="str">
        <f t="shared" si="4"/>
        <v>BH2NT+4</v>
      </c>
      <c r="F14" s="51" t="s">
        <v>344</v>
      </c>
      <c r="G14" s="148">
        <v>2</v>
      </c>
      <c r="H14" s="148" t="s">
        <v>361</v>
      </c>
      <c r="I14" s="54" t="s">
        <v>362</v>
      </c>
      <c r="J14" s="163" t="s">
        <v>363</v>
      </c>
      <c r="K14" s="163"/>
      <c r="L14" s="159"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4" customFormat="1" x14ac:dyDescent="0.25">
      <c r="A15" s="51" t="str">
        <f t="shared" si="1"/>
        <v>LT+1</v>
      </c>
      <c r="B15" s="51" t="str">
        <f t="shared" si="2"/>
        <v>LT+2</v>
      </c>
      <c r="C15" s="51" t="str">
        <f t="shared" si="3"/>
        <v>LT+3</v>
      </c>
      <c r="D15" s="51" t="str">
        <f t="shared" si="4"/>
        <v>LT+4</v>
      </c>
      <c r="E15" s="122"/>
      <c r="F15" s="164" t="s">
        <v>365</v>
      </c>
      <c r="G15" s="165" t="s">
        <v>31</v>
      </c>
      <c r="H15" s="41" t="s">
        <v>365</v>
      </c>
      <c r="I15" s="166"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4.2928245939449097</v>
      </c>
      <c r="AM15" s="75"/>
      <c r="AN15" s="167">
        <f>ROUNDDOWN(AL15*$AN$10/$AL$10,1)</f>
        <v>2.4</v>
      </c>
      <c r="AO15" s="72">
        <f t="shared" si="0"/>
        <v>0</v>
      </c>
      <c r="AP15" s="72">
        <f t="shared" si="0"/>
        <v>0</v>
      </c>
      <c r="AQ15" s="72">
        <f t="shared" si="0"/>
        <v>0</v>
      </c>
      <c r="AR15" s="72">
        <f t="shared" si="0"/>
        <v>0</v>
      </c>
      <c r="AS15" s="72"/>
      <c r="AT15" s="72"/>
      <c r="AU15" s="72"/>
      <c r="AV15" s="72"/>
      <c r="AW15" s="76"/>
      <c r="AX15" s="164" t="s">
        <v>365</v>
      </c>
      <c r="AY15" s="77"/>
      <c r="AZ15" s="78"/>
    </row>
    <row r="16" spans="1:52" s="122" customFormat="1" ht="31.5" x14ac:dyDescent="0.25">
      <c r="A16" s="51" t="str">
        <f t="shared" si="1"/>
        <v>LT1NT1+1</v>
      </c>
      <c r="B16" s="51" t="str">
        <f t="shared" si="2"/>
        <v>LT1NT1+2</v>
      </c>
      <c r="C16" s="51" t="str">
        <f t="shared" si="3"/>
        <v>LT1NT1+3</v>
      </c>
      <c r="D16" s="51" t="str">
        <f t="shared" si="4"/>
        <v>LT1NT1+4</v>
      </c>
      <c r="F16" s="122"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365</v>
      </c>
      <c r="AY16" s="63"/>
      <c r="AZ16" s="64"/>
    </row>
    <row r="17" spans="1:188" s="122" customFormat="1" ht="47.25" x14ac:dyDescent="0.25">
      <c r="A17" s="51" t="str">
        <f t="shared" si="1"/>
        <v>LT1NT1_D1+1</v>
      </c>
      <c r="B17" s="51" t="str">
        <f t="shared" si="2"/>
        <v>LT1NT1_D1+2</v>
      </c>
      <c r="C17" s="51" t="str">
        <f t="shared" si="3"/>
        <v>LT1NT1_D1+3</v>
      </c>
      <c r="D17" s="51" t="str">
        <f t="shared" si="4"/>
        <v>LT1NT1_D1+4</v>
      </c>
      <c r="F17" s="122"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2" t="s">
        <v>365</v>
      </c>
      <c r="AY17" s="63"/>
      <c r="AZ17" s="64">
        <v>1260</v>
      </c>
    </row>
    <row r="18" spans="1:188" s="122" customFormat="1" ht="34.5" customHeight="1" x14ac:dyDescent="0.25">
      <c r="A18" s="51" t="str">
        <f t="shared" si="1"/>
        <v>LT1NT1_D2+1</v>
      </c>
      <c r="B18" s="51" t="str">
        <f t="shared" si="2"/>
        <v>LT1NT1_D2+2</v>
      </c>
      <c r="C18" s="51" t="str">
        <f t="shared" si="3"/>
        <v>LT1NT1_D2+3</v>
      </c>
      <c r="D18" s="51" t="str">
        <f t="shared" si="4"/>
        <v>LT1NT1_D2+4</v>
      </c>
      <c r="F18" s="122"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365</v>
      </c>
      <c r="AY18" s="162"/>
      <c r="AZ18" s="64">
        <v>1260</v>
      </c>
    </row>
    <row r="19" spans="1:188" s="122" customFormat="1" ht="25.5" customHeight="1" x14ac:dyDescent="0.25">
      <c r="A19" s="51" t="str">
        <f t="shared" si="1"/>
        <v>LT1NT1_D3+1</v>
      </c>
      <c r="B19" s="51" t="str">
        <f t="shared" si="2"/>
        <v>LT1NT1_D3+2</v>
      </c>
      <c r="C19" s="51" t="str">
        <f t="shared" si="3"/>
        <v>LT1NT1_D3+3</v>
      </c>
      <c r="D19" s="51" t="str">
        <f t="shared" si="4"/>
        <v>LT1NT1_D3+4</v>
      </c>
      <c r="F19" s="122"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2" t="s">
        <v>365</v>
      </c>
      <c r="AY19" s="63"/>
      <c r="AZ19" s="64">
        <v>1080</v>
      </c>
    </row>
    <row r="20" spans="1:188" s="122" customFormat="1" ht="31.5" x14ac:dyDescent="0.25">
      <c r="A20" s="51" t="str">
        <f t="shared" si="1"/>
        <v>LT1NT1_D4+1</v>
      </c>
      <c r="B20" s="51" t="str">
        <f t="shared" si="2"/>
        <v>LT1NT1_D4+2</v>
      </c>
      <c r="C20" s="51" t="str">
        <f t="shared" si="3"/>
        <v>LT1NT1_D4+3</v>
      </c>
      <c r="D20" s="51" t="str">
        <f t="shared" si="4"/>
        <v>LT1NT1_D4+4</v>
      </c>
      <c r="F20" s="122"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2" t="s">
        <v>365</v>
      </c>
      <c r="AY20" s="63"/>
      <c r="AZ20" s="64">
        <v>1080</v>
      </c>
    </row>
    <row r="21" spans="1:188" s="122" customFormat="1" ht="31.5" x14ac:dyDescent="0.25">
      <c r="A21" s="51" t="str">
        <f t="shared" si="1"/>
        <v>LT1NT1_D5+1</v>
      </c>
      <c r="B21" s="51" t="str">
        <f t="shared" si="2"/>
        <v>LT1NT1_D5+2</v>
      </c>
      <c r="C21" s="51" t="str">
        <f t="shared" si="3"/>
        <v>LT1NT1_D5+3</v>
      </c>
      <c r="D21" s="51" t="str">
        <f t="shared" si="4"/>
        <v>LT1NT1_D5+4</v>
      </c>
      <c r="F21" s="122"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2" t="s">
        <v>365</v>
      </c>
      <c r="AY21" s="63"/>
      <c r="AZ21" s="64">
        <v>1080</v>
      </c>
    </row>
    <row r="22" spans="1:188" s="122" customFormat="1" ht="31.5" x14ac:dyDescent="0.25">
      <c r="A22" s="51" t="str">
        <f t="shared" si="1"/>
        <v>LT1NT1_D6+1</v>
      </c>
      <c r="B22" s="51" t="str">
        <f t="shared" si="2"/>
        <v>LT1NT1_D6+2</v>
      </c>
      <c r="C22" s="51" t="str">
        <f t="shared" si="3"/>
        <v>LT1NT1_D6+3</v>
      </c>
      <c r="D22" s="51" t="str">
        <f t="shared" si="4"/>
        <v>LT1NT1_D6+4</v>
      </c>
      <c r="F22" s="122"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2" t="s">
        <v>365</v>
      </c>
      <c r="AY22" s="63"/>
      <c r="AZ22" s="64">
        <v>1080</v>
      </c>
    </row>
    <row r="23" spans="1:188" s="122" customFormat="1" ht="20.100000000000001" customHeight="1" x14ac:dyDescent="0.25">
      <c r="A23" s="53" t="str">
        <f t="shared" si="1"/>
        <v>LT1NT1_D7+1</v>
      </c>
      <c r="B23" s="54" t="str">
        <f t="shared" si="2"/>
        <v>LT1NT1_D7+2</v>
      </c>
      <c r="C23" s="169" t="str">
        <f t="shared" si="3"/>
        <v>LT1NT1_D7+3</v>
      </c>
      <c r="D23" s="62" t="str">
        <f t="shared" si="4"/>
        <v>LT1NT1_D7+4</v>
      </c>
      <c r="E23" s="162"/>
      <c r="F23" s="122" t="s">
        <v>365</v>
      </c>
      <c r="G23" s="170"/>
      <c r="H23" s="170" t="s">
        <v>390</v>
      </c>
      <c r="I23" s="54" t="s">
        <v>391</v>
      </c>
      <c r="J23" s="170" t="s">
        <v>389</v>
      </c>
      <c r="K23" s="170"/>
      <c r="L23" s="122"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5.1428571428571432</v>
      </c>
      <c r="AM23" s="17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2" t="e">
        <f>VLOOKUP($H23,#REF!,3,0)</f>
        <v>#REF!</v>
      </c>
      <c r="AX23" s="122" t="s">
        <v>365</v>
      </c>
      <c r="AZ23" s="122">
        <v>1080</v>
      </c>
      <c r="GB23" s="53"/>
      <c r="GC23" s="54"/>
      <c r="GD23" s="169"/>
      <c r="GE23" s="62"/>
      <c r="GF23" s="162"/>
    </row>
    <row r="24" spans="1:188" s="122" customFormat="1" ht="31.5" x14ac:dyDescent="0.25">
      <c r="A24" s="51" t="str">
        <f t="shared" si="1"/>
        <v>LT1NT1_D8+1</v>
      </c>
      <c r="B24" s="51" t="str">
        <f t="shared" si="2"/>
        <v>LT1NT1_D8+2</v>
      </c>
      <c r="C24" s="51" t="str">
        <f t="shared" si="3"/>
        <v>LT1NT1_D8+3</v>
      </c>
      <c r="D24" s="51" t="str">
        <f t="shared" si="4"/>
        <v>LT1NT1_D8+4</v>
      </c>
      <c r="F24" s="122"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365</v>
      </c>
      <c r="AY24" s="63"/>
      <c r="AZ24" s="64">
        <v>1080</v>
      </c>
    </row>
    <row r="25" spans="1:188" s="122" customFormat="1" ht="31.5" x14ac:dyDescent="0.25">
      <c r="A25" s="51" t="str">
        <f t="shared" si="1"/>
        <v>LT1NT1_D9+1</v>
      </c>
      <c r="B25" s="51" t="str">
        <f t="shared" si="2"/>
        <v>LT1NT1_D9+2</v>
      </c>
      <c r="C25" s="51" t="str">
        <f t="shared" si="3"/>
        <v>LT1NT1_D9+3</v>
      </c>
      <c r="D25" s="51" t="str">
        <f t="shared" si="4"/>
        <v>LT1NT1_D9+4</v>
      </c>
      <c r="F25" s="122"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2" t="s">
        <v>365</v>
      </c>
      <c r="AY25" s="63"/>
      <c r="AZ25" s="64">
        <v>1080</v>
      </c>
    </row>
    <row r="26" spans="1:188" s="122" customFormat="1" ht="34.5" customHeight="1" x14ac:dyDescent="0.25">
      <c r="A26" s="51" t="str">
        <f t="shared" si="1"/>
        <v>LT1NT1_D10+1</v>
      </c>
      <c r="B26" s="51" t="str">
        <f t="shared" si="2"/>
        <v>LT1NT1_D10+2</v>
      </c>
      <c r="C26" s="51" t="str">
        <f t="shared" si="3"/>
        <v>LT1NT1_D10+3</v>
      </c>
      <c r="D26" s="51" t="str">
        <f t="shared" si="4"/>
        <v>LT1NT1_D10+4</v>
      </c>
      <c r="F26" s="122"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2" t="s">
        <v>365</v>
      </c>
      <c r="AY26" s="172"/>
      <c r="AZ26" s="173">
        <v>1080</v>
      </c>
    </row>
    <row r="27" spans="1:188" s="122" customFormat="1" ht="47.25" x14ac:dyDescent="0.25">
      <c r="A27" s="51" t="str">
        <f t="shared" si="1"/>
        <v>LT1NT1_D11+1</v>
      </c>
      <c r="B27" s="51" t="str">
        <f t="shared" si="2"/>
        <v>LT1NT1_D11+2</v>
      </c>
      <c r="C27" s="51" t="str">
        <f t="shared" si="3"/>
        <v>LT1NT1_D11+3</v>
      </c>
      <c r="D27" s="51" t="str">
        <f t="shared" si="4"/>
        <v>LT1NT1_D11+4</v>
      </c>
      <c r="F27" s="122"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2" t="s">
        <v>365</v>
      </c>
      <c r="AY27" s="63"/>
      <c r="AZ27" s="64">
        <v>1080</v>
      </c>
    </row>
    <row r="28" spans="1:188" s="122" customFormat="1" ht="58.5" customHeight="1" x14ac:dyDescent="0.25">
      <c r="A28" s="51" t="str">
        <f t="shared" si="1"/>
        <v>LT1NT1_D12+1</v>
      </c>
      <c r="B28" s="51" t="str">
        <f t="shared" si="2"/>
        <v>LT1NT1_D12+2</v>
      </c>
      <c r="C28" s="51" t="str">
        <f t="shared" si="3"/>
        <v>LT1NT1_D12+3</v>
      </c>
      <c r="D28" s="51" t="str">
        <f t="shared" si="4"/>
        <v>LT1NT1_D12+4</v>
      </c>
      <c r="F28" s="122"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2" t="s">
        <v>365</v>
      </c>
      <c r="AY28" s="63"/>
      <c r="AZ28" s="64">
        <v>1080</v>
      </c>
    </row>
    <row r="29" spans="1:188" s="122" customFormat="1" ht="31.5" x14ac:dyDescent="0.25">
      <c r="A29" s="51" t="str">
        <f t="shared" si="1"/>
        <v>LT2NT2+1</v>
      </c>
      <c r="B29" s="51" t="str">
        <f t="shared" si="2"/>
        <v>LT2NT2+2</v>
      </c>
      <c r="C29" s="51" t="str">
        <f t="shared" si="3"/>
        <v>LT2NT2+3</v>
      </c>
      <c r="D29" s="51" t="str">
        <f t="shared" si="4"/>
        <v>LT2NT2+4</v>
      </c>
      <c r="F29" s="122"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365</v>
      </c>
      <c r="AY29" s="63"/>
      <c r="AZ29" s="64">
        <v>780</v>
      </c>
    </row>
    <row r="30" spans="1:188" s="122" customFormat="1" ht="31.5" x14ac:dyDescent="0.25">
      <c r="A30" s="51" t="str">
        <f t="shared" si="1"/>
        <v>LT3NT1+1</v>
      </c>
      <c r="B30" s="51" t="str">
        <f t="shared" si="2"/>
        <v>LT3NT1+2</v>
      </c>
      <c r="C30" s="51" t="str">
        <f t="shared" si="3"/>
        <v>LT3NT1+3</v>
      </c>
      <c r="D30" s="51" t="str">
        <f t="shared" si="4"/>
        <v>LT3NT1+4</v>
      </c>
      <c r="F30" s="122"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2" t="s">
        <v>365</v>
      </c>
      <c r="AY30" s="63"/>
      <c r="AZ30" s="64">
        <v>960</v>
      </c>
    </row>
    <row r="31" spans="1:188" s="122" customFormat="1" x14ac:dyDescent="0.25">
      <c r="A31" s="51" t="str">
        <f t="shared" si="1"/>
        <v>LT4NT2+1</v>
      </c>
      <c r="B31" s="51" t="str">
        <f t="shared" si="2"/>
        <v>LT4NT2+2</v>
      </c>
      <c r="C31" s="51" t="str">
        <f t="shared" si="3"/>
        <v>LT4NT2+3</v>
      </c>
      <c r="D31" s="51" t="str">
        <f t="shared" si="4"/>
        <v>LT4NT2+4</v>
      </c>
      <c r="F31" s="122"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365</v>
      </c>
      <c r="AY31" s="63"/>
      <c r="AZ31" s="64"/>
    </row>
    <row r="32" spans="1:188" s="122" customFormat="1" ht="20.100000000000001" customHeight="1" x14ac:dyDescent="0.25">
      <c r="A32" s="51" t="str">
        <f t="shared" si="1"/>
        <v>LT4NT2_D1+1</v>
      </c>
      <c r="B32" s="51" t="str">
        <f t="shared" si="2"/>
        <v>LT4NT2_D1+2</v>
      </c>
      <c r="C32" s="51" t="str">
        <f t="shared" si="3"/>
        <v>LT4NT2_D1+3</v>
      </c>
      <c r="D32" s="51" t="str">
        <f t="shared" si="4"/>
        <v>LT4NT2_D1+4</v>
      </c>
      <c r="F32" s="122"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365</v>
      </c>
      <c r="AY32" s="175"/>
      <c r="AZ32" s="173">
        <v>1080</v>
      </c>
    </row>
    <row r="33" spans="1:52" s="122" customFormat="1" ht="39" customHeight="1" x14ac:dyDescent="0.25">
      <c r="A33" s="51" t="str">
        <f t="shared" si="1"/>
        <v>LT4NT2_D2+1</v>
      </c>
      <c r="B33" s="51" t="str">
        <f t="shared" si="2"/>
        <v>LT4NT2_D2+2</v>
      </c>
      <c r="C33" s="51" t="str">
        <f t="shared" si="3"/>
        <v>LT4NT2_D2+3</v>
      </c>
      <c r="D33" s="51" t="str">
        <f t="shared" si="4"/>
        <v>LT4NT2_D2+4</v>
      </c>
      <c r="F33" s="122"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365</v>
      </c>
      <c r="AY33" s="175"/>
      <c r="AZ33" s="173">
        <v>1080</v>
      </c>
    </row>
    <row r="34" spans="1:52" s="122" customFormat="1" x14ac:dyDescent="0.25">
      <c r="A34" s="51" t="str">
        <f t="shared" si="1"/>
        <v>LT5NT1+1</v>
      </c>
      <c r="B34" s="51" t="str">
        <f t="shared" si="2"/>
        <v>LT5NT1+2</v>
      </c>
      <c r="C34" s="51" t="str">
        <f t="shared" si="3"/>
        <v>LT5NT1+3</v>
      </c>
      <c r="D34" s="51" t="str">
        <f t="shared" si="4"/>
        <v>LT5NT1+4</v>
      </c>
      <c r="F34" s="122"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365</v>
      </c>
      <c r="AY34" s="63"/>
      <c r="AZ34" s="64"/>
    </row>
    <row r="35" spans="1:52" s="122" customFormat="1" ht="31.5" x14ac:dyDescent="0.25">
      <c r="A35" s="51" t="str">
        <f t="shared" si="1"/>
        <v>LT5NT1_D1+1</v>
      </c>
      <c r="B35" s="51" t="str">
        <f t="shared" si="2"/>
        <v>LT5NT1_D1+2</v>
      </c>
      <c r="C35" s="51" t="str">
        <f t="shared" si="3"/>
        <v>LT5NT1_D1+3</v>
      </c>
      <c r="D35" s="51" t="str">
        <f t="shared" si="4"/>
        <v>LT5NT1_D1+4</v>
      </c>
      <c r="F35" s="122"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2" t="s">
        <v>365</v>
      </c>
      <c r="AY35" s="63"/>
      <c r="AZ35" s="64">
        <v>960</v>
      </c>
    </row>
    <row r="36" spans="1:52" s="122" customFormat="1" ht="31.5" x14ac:dyDescent="0.25">
      <c r="A36" s="51" t="str">
        <f t="shared" si="1"/>
        <v>LT5NT1_D2+1</v>
      </c>
      <c r="B36" s="51" t="str">
        <f t="shared" si="2"/>
        <v>LT5NT1_D2+2</v>
      </c>
      <c r="C36" s="51" t="str">
        <f t="shared" si="3"/>
        <v>LT5NT1_D2+3</v>
      </c>
      <c r="D36" s="51" t="str">
        <f t="shared" si="4"/>
        <v>LT5NT1_D2+4</v>
      </c>
      <c r="F36" s="122"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365</v>
      </c>
      <c r="AY36" s="63"/>
      <c r="AZ36" s="64">
        <v>960</v>
      </c>
    </row>
    <row r="37" spans="1:52" s="122" customFormat="1" ht="31.5" x14ac:dyDescent="0.25">
      <c r="A37" s="51" t="str">
        <f t="shared" si="1"/>
        <v>LT5NT1_D3+1</v>
      </c>
      <c r="B37" s="51" t="str">
        <f t="shared" si="2"/>
        <v>LT5NT1_D3+2</v>
      </c>
      <c r="C37" s="51" t="str">
        <f t="shared" si="3"/>
        <v>LT5NT1_D3+3</v>
      </c>
      <c r="D37" s="51" t="str">
        <f t="shared" si="4"/>
        <v>LT5NT1_D3+4</v>
      </c>
      <c r="F37" s="122"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365</v>
      </c>
      <c r="AY37" s="63"/>
      <c r="AZ37" s="64">
        <v>780</v>
      </c>
    </row>
    <row r="38" spans="1:52" s="122" customFormat="1" ht="31.5" x14ac:dyDescent="0.25">
      <c r="A38" s="51" t="str">
        <f t="shared" si="1"/>
        <v>LT5NT1_D4+1</v>
      </c>
      <c r="B38" s="51" t="str">
        <f t="shared" si="2"/>
        <v>LT5NT1_D4+2</v>
      </c>
      <c r="C38" s="51" t="str">
        <f t="shared" si="3"/>
        <v>LT5NT1_D4+3</v>
      </c>
      <c r="D38" s="51" t="str">
        <f t="shared" si="4"/>
        <v>LT5NT1_D4+4</v>
      </c>
      <c r="F38" s="122"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365</v>
      </c>
      <c r="AY38" s="63"/>
      <c r="AZ38" s="64">
        <v>780</v>
      </c>
    </row>
    <row r="39" spans="1:52" s="122" customFormat="1" ht="31.5" x14ac:dyDescent="0.25">
      <c r="A39" s="51" t="str">
        <f t="shared" si="1"/>
        <v>LT5NT1_D5+1</v>
      </c>
      <c r="B39" s="51" t="str">
        <f t="shared" si="2"/>
        <v>LT5NT1_D5+2</v>
      </c>
      <c r="C39" s="51" t="str">
        <f t="shared" si="3"/>
        <v>LT5NT1_D5+3</v>
      </c>
      <c r="D39" s="51" t="str">
        <f t="shared" si="4"/>
        <v>LT5NT1_D5+4</v>
      </c>
      <c r="F39" s="122"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365</v>
      </c>
      <c r="AY39" s="63"/>
      <c r="AZ39" s="64">
        <v>780</v>
      </c>
    </row>
    <row r="40" spans="1:52" s="122" customFormat="1" ht="31.5" x14ac:dyDescent="0.25">
      <c r="A40" s="51" t="str">
        <f t="shared" si="1"/>
        <v>LT5NT1_D6+1</v>
      </c>
      <c r="B40" s="51" t="str">
        <f t="shared" si="2"/>
        <v>LT5NT1_D6+2</v>
      </c>
      <c r="C40" s="51" t="str">
        <f t="shared" si="3"/>
        <v>LT5NT1_D6+3</v>
      </c>
      <c r="D40" s="51" t="str">
        <f t="shared" si="4"/>
        <v>LT5NT1_D6+4</v>
      </c>
      <c r="F40" s="122"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365</v>
      </c>
      <c r="AY40" s="63"/>
      <c r="AZ40" s="64">
        <v>780</v>
      </c>
    </row>
    <row r="41" spans="1:52" s="122" customFormat="1" ht="31.5" x14ac:dyDescent="0.25">
      <c r="A41" s="51" t="str">
        <f t="shared" si="1"/>
        <v>LT6NT1+1</v>
      </c>
      <c r="B41" s="51" t="str">
        <f t="shared" si="2"/>
        <v>LT6NT1+2</v>
      </c>
      <c r="C41" s="51" t="str">
        <f t="shared" si="3"/>
        <v>LT6NT1+3</v>
      </c>
      <c r="D41" s="51" t="str">
        <f t="shared" si="4"/>
        <v>LT6NT1+4</v>
      </c>
      <c r="F41" s="122"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365</v>
      </c>
      <c r="AY41" s="63"/>
      <c r="AZ41" s="64">
        <v>780</v>
      </c>
    </row>
    <row r="42" spans="1:52" s="122" customFormat="1" ht="31.5" x14ac:dyDescent="0.25">
      <c r="A42" s="51" t="str">
        <f t="shared" si="1"/>
        <v>LT7NT+1</v>
      </c>
      <c r="B42" s="51" t="str">
        <f t="shared" si="2"/>
        <v>LT7NT+2</v>
      </c>
      <c r="C42" s="51" t="str">
        <f t="shared" si="3"/>
        <v>LT7NT+3</v>
      </c>
      <c r="D42" s="51" t="str">
        <f t="shared" si="4"/>
        <v>LT7NT+4</v>
      </c>
      <c r="F42" s="122"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2" t="s">
        <v>365</v>
      </c>
      <c r="AY42" s="63"/>
      <c r="AZ42" s="64">
        <v>1080</v>
      </c>
    </row>
    <row r="43" spans="1:52" s="122" customFormat="1" ht="78.75" x14ac:dyDescent="0.25">
      <c r="A43" s="51" t="str">
        <f t="shared" si="1"/>
        <v>LT8NT+1</v>
      </c>
      <c r="B43" s="51" t="str">
        <f t="shared" si="2"/>
        <v>LT8NT+2</v>
      </c>
      <c r="C43" s="51" t="str">
        <f t="shared" si="3"/>
        <v>LT8NT+3</v>
      </c>
      <c r="D43" s="51" t="str">
        <f t="shared" si="4"/>
        <v>LT8NT+4</v>
      </c>
      <c r="F43" s="122"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365</v>
      </c>
      <c r="AY43" s="63"/>
      <c r="AZ43" s="64">
        <v>960</v>
      </c>
    </row>
    <row r="44" spans="1:52" s="122" customFormat="1" ht="31.5" customHeight="1" x14ac:dyDescent="0.25">
      <c r="A44" s="51" t="str">
        <f t="shared" si="1"/>
        <v>LT9NT2+1</v>
      </c>
      <c r="B44" s="51" t="str">
        <f t="shared" si="2"/>
        <v>LT9NT2+2</v>
      </c>
      <c r="C44" s="51" t="str">
        <f t="shared" si="3"/>
        <v>LT9NT2+3</v>
      </c>
      <c r="D44" s="51" t="str">
        <f t="shared" si="4"/>
        <v>LT9NT2+4</v>
      </c>
      <c r="F44" s="122"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2" t="s">
        <v>365</v>
      </c>
      <c r="AY44" s="63"/>
      <c r="AZ44" s="64">
        <v>1080</v>
      </c>
    </row>
    <row r="45" spans="1:52" s="122" customFormat="1" ht="36.75" customHeight="1" x14ac:dyDescent="0.25">
      <c r="A45" s="51" t="str">
        <f t="shared" si="1"/>
        <v>LT10NT2+1</v>
      </c>
      <c r="B45" s="51" t="str">
        <f t="shared" si="2"/>
        <v>LT10NT2+2</v>
      </c>
      <c r="C45" s="51" t="str">
        <f t="shared" si="3"/>
        <v>LT10NT2+3</v>
      </c>
      <c r="D45" s="51" t="str">
        <f t="shared" si="4"/>
        <v>LT10NT2+4</v>
      </c>
      <c r="F45" s="122"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365</v>
      </c>
      <c r="AY45" s="162"/>
      <c r="AZ45" s="64">
        <v>780</v>
      </c>
    </row>
    <row r="46" spans="1:52" s="122" customFormat="1" x14ac:dyDescent="0.25">
      <c r="A46" s="51" t="str">
        <f t="shared" si="1"/>
        <v>LT11NT2+1</v>
      </c>
      <c r="B46" s="51" t="str">
        <f t="shared" si="2"/>
        <v>LT11NT2+2</v>
      </c>
      <c r="C46" s="51" t="str">
        <f t="shared" si="3"/>
        <v>LT11NT2+3</v>
      </c>
      <c r="D46" s="51" t="str">
        <f t="shared" si="4"/>
        <v>LT11NT2+4</v>
      </c>
      <c r="F46" s="122"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c r="AM46" s="60"/>
      <c r="AN46" s="60"/>
      <c r="AO46" s="57">
        <f t="shared" si="0"/>
        <v>0</v>
      </c>
      <c r="AP46" s="57">
        <f t="shared" si="0"/>
        <v>0</v>
      </c>
      <c r="AQ46" s="57">
        <f t="shared" si="0"/>
        <v>0</v>
      </c>
      <c r="AR46" s="57">
        <f t="shared" si="0"/>
        <v>0</v>
      </c>
      <c r="AS46" s="57"/>
      <c r="AT46" s="57"/>
      <c r="AU46" s="57"/>
      <c r="AV46" s="57"/>
      <c r="AW46" s="62"/>
      <c r="AX46" s="122" t="s">
        <v>365</v>
      </c>
      <c r="AY46" s="63"/>
      <c r="AZ46" s="64"/>
    </row>
    <row r="47" spans="1:52" s="122" customFormat="1" ht="63" x14ac:dyDescent="0.25">
      <c r="A47" s="51" t="str">
        <f t="shared" si="1"/>
        <v>LT11NT2_D1+1</v>
      </c>
      <c r="B47" s="51" t="str">
        <f t="shared" si="2"/>
        <v>LT11NT2_D1+2</v>
      </c>
      <c r="C47" s="51" t="str">
        <f t="shared" si="3"/>
        <v>LT11NT2_D1+3</v>
      </c>
      <c r="D47" s="51" t="str">
        <f t="shared" si="4"/>
        <v>LT11NT2_D1+4</v>
      </c>
      <c r="F47" s="122"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365</v>
      </c>
      <c r="AY47" s="63"/>
      <c r="AZ47" s="64">
        <v>1080</v>
      </c>
    </row>
    <row r="48" spans="1:52" s="122" customFormat="1" ht="110.25" x14ac:dyDescent="0.25">
      <c r="A48" s="51" t="str">
        <f t="shared" si="1"/>
        <v>LT11NT2_D2+1</v>
      </c>
      <c r="B48" s="51" t="str">
        <f t="shared" si="2"/>
        <v>LT11NT2_D2+2</v>
      </c>
      <c r="C48" s="51" t="str">
        <f t="shared" si="3"/>
        <v>LT11NT2_D2+3</v>
      </c>
      <c r="D48" s="51" t="str">
        <f t="shared" si="4"/>
        <v>LT11NT2_D2+4</v>
      </c>
      <c r="F48" s="122"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365</v>
      </c>
      <c r="AY48" s="63"/>
      <c r="AZ48" s="64">
        <v>720</v>
      </c>
    </row>
    <row r="49" spans="1:52" s="122" customFormat="1" ht="43.5" customHeight="1" x14ac:dyDescent="0.25">
      <c r="A49" s="51" t="str">
        <f t="shared" si="1"/>
        <v>LT12NT2+1</v>
      </c>
      <c r="B49" s="51" t="str">
        <f t="shared" si="2"/>
        <v>LT12NT2+2</v>
      </c>
      <c r="C49" s="51" t="str">
        <f t="shared" si="3"/>
        <v>LT12NT2+3</v>
      </c>
      <c r="D49" s="51" t="str">
        <f t="shared" si="4"/>
        <v>LT12NT2+4</v>
      </c>
      <c r="F49" s="122"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c r="AM49" s="60"/>
      <c r="AN49" s="60"/>
      <c r="AO49" s="57">
        <f t="shared" si="0"/>
        <v>0</v>
      </c>
      <c r="AP49" s="57">
        <f t="shared" si="0"/>
        <v>0</v>
      </c>
      <c r="AQ49" s="57">
        <f t="shared" si="0"/>
        <v>0</v>
      </c>
      <c r="AR49" s="57">
        <f t="shared" si="0"/>
        <v>0</v>
      </c>
      <c r="AS49" s="57"/>
      <c r="AT49" s="57"/>
      <c r="AU49" s="57"/>
      <c r="AV49" s="57"/>
      <c r="AW49" s="62"/>
      <c r="AX49" s="122" t="s">
        <v>365</v>
      </c>
      <c r="AY49" s="63"/>
      <c r="AZ49" s="64"/>
    </row>
    <row r="50" spans="1:52" s="122" customFormat="1" ht="43.5" customHeight="1" x14ac:dyDescent="0.25">
      <c r="A50" s="51" t="str">
        <f t="shared" si="1"/>
        <v>LT12NT2_D1+1</v>
      </c>
      <c r="B50" s="51" t="str">
        <f t="shared" si="2"/>
        <v>LT12NT2_D1+2</v>
      </c>
      <c r="C50" s="51" t="str">
        <f t="shared" si="3"/>
        <v>LT12NT2_D1+3</v>
      </c>
      <c r="D50" s="51" t="str">
        <f t="shared" si="4"/>
        <v>LT12NT2_D1+4</v>
      </c>
      <c r="F50" s="122"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365</v>
      </c>
      <c r="AY50" s="63"/>
      <c r="AZ50" s="64">
        <v>960</v>
      </c>
    </row>
    <row r="51" spans="1:52" s="122" customFormat="1" ht="47.25" x14ac:dyDescent="0.25">
      <c r="A51" s="51" t="str">
        <f t="shared" si="1"/>
        <v>LT12NT2_D2+1</v>
      </c>
      <c r="B51" s="51" t="str">
        <f t="shared" si="2"/>
        <v>LT12NT2_D2+2</v>
      </c>
      <c r="C51" s="51" t="str">
        <f t="shared" si="3"/>
        <v>LT12NT2_D2+3</v>
      </c>
      <c r="D51" s="51" t="str">
        <f t="shared" si="4"/>
        <v>LT12NT2_D2+4</v>
      </c>
      <c r="F51" s="122"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365</v>
      </c>
      <c r="AY51" s="63"/>
      <c r="AZ51" s="64">
        <v>960</v>
      </c>
    </row>
    <row r="52" spans="1:52" s="122" customFormat="1" ht="47.25" x14ac:dyDescent="0.25">
      <c r="A52" s="51" t="str">
        <f t="shared" si="1"/>
        <v>LT12NT2_D3+1</v>
      </c>
      <c r="B52" s="51" t="str">
        <f t="shared" si="2"/>
        <v>LT12NT2_D3+2</v>
      </c>
      <c r="C52" s="51" t="str">
        <f t="shared" si="3"/>
        <v>LT12NT2_D3+3</v>
      </c>
      <c r="D52" s="51" t="str">
        <f t="shared" si="4"/>
        <v>LT12NT2_D3+4</v>
      </c>
      <c r="F52" s="122"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365</v>
      </c>
      <c r="AY52" s="63"/>
      <c r="AZ52" s="64">
        <v>960</v>
      </c>
    </row>
    <row r="53" spans="1:52" s="122" customFormat="1" ht="47.25" x14ac:dyDescent="0.25">
      <c r="A53" s="51" t="str">
        <f t="shared" si="1"/>
        <v>LT12NT2_D4+1</v>
      </c>
      <c r="B53" s="51" t="str">
        <f t="shared" si="2"/>
        <v>LT12NT2_D4+2</v>
      </c>
      <c r="C53" s="51" t="str">
        <f t="shared" si="3"/>
        <v>LT12NT2_D4+3</v>
      </c>
      <c r="D53" s="51" t="str">
        <f t="shared" si="4"/>
        <v>LT12NT2_D4+4</v>
      </c>
      <c r="F53" s="122"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365</v>
      </c>
      <c r="AY53" s="63"/>
      <c r="AZ53" s="64">
        <v>780</v>
      </c>
    </row>
    <row r="54" spans="1:52" s="122" customFormat="1" x14ac:dyDescent="0.25">
      <c r="A54" s="51" t="str">
        <f t="shared" si="1"/>
        <v>LT13NT2+1</v>
      </c>
      <c r="B54" s="51" t="str">
        <f t="shared" si="2"/>
        <v>LT13NT2+2</v>
      </c>
      <c r="C54" s="51" t="str">
        <f t="shared" si="3"/>
        <v>LT13NT2+3</v>
      </c>
      <c r="D54" s="51" t="str">
        <f t="shared" si="4"/>
        <v>LT13NT2+4</v>
      </c>
      <c r="F54" s="122"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365</v>
      </c>
      <c r="AY54" s="63"/>
      <c r="AZ54" s="64"/>
    </row>
    <row r="55" spans="1:52" s="122" customFormat="1" ht="44.25" customHeight="1" x14ac:dyDescent="0.25">
      <c r="A55" s="51" t="str">
        <f t="shared" si="1"/>
        <v>LT13NT2_D1+1</v>
      </c>
      <c r="B55" s="51" t="str">
        <f t="shared" si="2"/>
        <v>LT13NT2_D1+2</v>
      </c>
      <c r="C55" s="51" t="str">
        <f t="shared" si="3"/>
        <v>LT13NT2_D1+3</v>
      </c>
      <c r="D55" s="51" t="str">
        <f t="shared" si="4"/>
        <v>LT13NT2_D1+4</v>
      </c>
      <c r="F55" s="122"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365</v>
      </c>
      <c r="AY55" s="63"/>
      <c r="AZ55" s="64">
        <v>960</v>
      </c>
    </row>
    <row r="56" spans="1:52" s="122" customFormat="1" ht="39" customHeight="1" x14ac:dyDescent="0.25">
      <c r="A56" s="51" t="str">
        <f t="shared" si="1"/>
        <v>LT13NT2_D2+1</v>
      </c>
      <c r="B56" s="51" t="str">
        <f t="shared" si="2"/>
        <v>LT13NT2_D2+2</v>
      </c>
      <c r="C56" s="51" t="str">
        <f t="shared" si="3"/>
        <v>LT13NT2_D2+3</v>
      </c>
      <c r="D56" s="51" t="str">
        <f t="shared" si="4"/>
        <v>LT13NT2_D2+4</v>
      </c>
      <c r="F56" s="122"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365</v>
      </c>
      <c r="AY56" s="63"/>
      <c r="AZ56" s="64">
        <v>780</v>
      </c>
    </row>
    <row r="57" spans="1:52" s="122" customFormat="1" ht="31.5" x14ac:dyDescent="0.25">
      <c r="A57" s="51" t="str">
        <f t="shared" si="1"/>
        <v>LT14NT1+1</v>
      </c>
      <c r="B57" s="51" t="str">
        <f t="shared" si="2"/>
        <v>LT14NT1+2</v>
      </c>
      <c r="C57" s="51" t="str">
        <f t="shared" si="3"/>
        <v>LT14NT1+3</v>
      </c>
      <c r="D57" s="51" t="str">
        <f t="shared" si="4"/>
        <v>LT14NT1+4</v>
      </c>
      <c r="F57" s="122"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365</v>
      </c>
      <c r="AY57" s="63"/>
      <c r="AZ57" s="64">
        <v>780</v>
      </c>
    </row>
    <row r="58" spans="1:52" s="122" customFormat="1" ht="47.25" x14ac:dyDescent="0.25">
      <c r="A58" s="51" t="str">
        <f t="shared" si="1"/>
        <v>LT15NT+1</v>
      </c>
      <c r="B58" s="51" t="str">
        <f t="shared" si="2"/>
        <v>LT15NT+2</v>
      </c>
      <c r="C58" s="51" t="str">
        <f t="shared" si="3"/>
        <v>LT15NT+3</v>
      </c>
      <c r="D58" s="51" t="str">
        <f t="shared" si="4"/>
        <v>LT15NT+4</v>
      </c>
      <c r="F58" s="122"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365</v>
      </c>
      <c r="AY58" s="63"/>
      <c r="AZ58" s="64">
        <v>1080</v>
      </c>
    </row>
    <row r="59" spans="1:52" s="122" customFormat="1" ht="20.100000000000001" customHeight="1" x14ac:dyDescent="0.25">
      <c r="A59" s="51" t="str">
        <f t="shared" si="1"/>
        <v>LT16NT2+1</v>
      </c>
      <c r="B59" s="51" t="str">
        <f t="shared" si="2"/>
        <v>LT16NT2+2</v>
      </c>
      <c r="C59" s="51" t="str">
        <f t="shared" si="3"/>
        <v>LT16NT2+3</v>
      </c>
      <c r="D59" s="51" t="str">
        <f t="shared" si="4"/>
        <v>LT16NT2+4</v>
      </c>
      <c r="F59" s="122"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4" t="s">
        <v>365</v>
      </c>
      <c r="AY59" s="162"/>
      <c r="AZ59" s="64">
        <v>960</v>
      </c>
    </row>
    <row r="60" spans="1:52" s="122" customFormat="1" ht="30.75" customHeight="1" x14ac:dyDescent="0.25">
      <c r="A60" s="51" t="str">
        <f t="shared" si="1"/>
        <v>LT17NT2+1</v>
      </c>
      <c r="B60" s="51" t="str">
        <f t="shared" si="2"/>
        <v>LT17NT2+2</v>
      </c>
      <c r="C60" s="51" t="str">
        <f t="shared" si="3"/>
        <v>LT17NT2+3</v>
      </c>
      <c r="D60" s="51" t="str">
        <f t="shared" si="4"/>
        <v>LT17NT2+4</v>
      </c>
      <c r="F60" s="122"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365</v>
      </c>
      <c r="AY60" s="162"/>
      <c r="AZ60" s="64">
        <v>1080</v>
      </c>
    </row>
    <row r="61" spans="1:52" s="122" customFormat="1" ht="47.25" x14ac:dyDescent="0.25">
      <c r="A61" s="51" t="str">
        <f t="shared" si="1"/>
        <v>LT18NT2+1</v>
      </c>
      <c r="B61" s="51" t="str">
        <f t="shared" si="2"/>
        <v>LT18NT2+2</v>
      </c>
      <c r="C61" s="51" t="str">
        <f t="shared" si="3"/>
        <v>LT18NT2+3</v>
      </c>
      <c r="D61" s="51" t="str">
        <f t="shared" si="4"/>
        <v>LT18NT2+4</v>
      </c>
      <c r="F61" s="122"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365</v>
      </c>
      <c r="AY61" s="63"/>
      <c r="AZ61" s="64">
        <v>1080</v>
      </c>
    </row>
    <row r="62" spans="1:52" s="122" customFormat="1" ht="31.5" x14ac:dyDescent="0.25">
      <c r="A62" s="51" t="str">
        <f t="shared" si="1"/>
        <v>LT19NT2+1</v>
      </c>
      <c r="B62" s="51" t="str">
        <f t="shared" si="2"/>
        <v>LT19NT2+2</v>
      </c>
      <c r="C62" s="51" t="str">
        <f t="shared" si="3"/>
        <v>LT19NT2+3</v>
      </c>
      <c r="D62" s="51" t="str">
        <f t="shared" si="4"/>
        <v>LT19NT2+4</v>
      </c>
      <c r="F62" s="122"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365</v>
      </c>
      <c r="AY62" s="63"/>
      <c r="AZ62" s="64">
        <v>780</v>
      </c>
    </row>
    <row r="63" spans="1:52" s="122" customFormat="1" ht="47.25" x14ac:dyDescent="0.25">
      <c r="A63" s="51" t="str">
        <f t="shared" si="1"/>
        <v>LT20NT2+1</v>
      </c>
      <c r="B63" s="51" t="str">
        <f t="shared" si="2"/>
        <v>LT20NT2+2</v>
      </c>
      <c r="C63" s="51" t="str">
        <f t="shared" si="3"/>
        <v>LT20NT2+3</v>
      </c>
      <c r="D63" s="51" t="str">
        <f t="shared" si="4"/>
        <v>LT20NT2+4</v>
      </c>
      <c r="F63" s="122"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365</v>
      </c>
      <c r="AY63" s="63"/>
      <c r="AZ63" s="64">
        <v>960</v>
      </c>
    </row>
    <row r="64" spans="1:52" s="122" customFormat="1" ht="31.5" x14ac:dyDescent="0.25">
      <c r="A64" s="51" t="str">
        <f t="shared" si="1"/>
        <v>LT21NT+1</v>
      </c>
      <c r="B64" s="51" t="str">
        <f t="shared" si="2"/>
        <v>LT21NT+2</v>
      </c>
      <c r="C64" s="51" t="str">
        <f t="shared" si="3"/>
        <v>LT21NT+3</v>
      </c>
      <c r="D64" s="51" t="str">
        <f t="shared" si="4"/>
        <v>LT21NT+4</v>
      </c>
      <c r="F64" s="122"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365</v>
      </c>
      <c r="AY64" s="63"/>
      <c r="AZ64" s="64">
        <v>540</v>
      </c>
    </row>
    <row r="65" spans="1:52" s="122" customFormat="1" ht="31.5" x14ac:dyDescent="0.25">
      <c r="A65" s="51" t="str">
        <f t="shared" si="1"/>
        <v>LT22NT2+1</v>
      </c>
      <c r="B65" s="51" t="str">
        <f t="shared" si="2"/>
        <v>LT22NT2+2</v>
      </c>
      <c r="C65" s="51" t="str">
        <f t="shared" si="3"/>
        <v>LT22NT2+3</v>
      </c>
      <c r="D65" s="51" t="str">
        <f t="shared" si="4"/>
        <v>LT22NT2+4</v>
      </c>
      <c r="F65" s="122"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365</v>
      </c>
      <c r="AY65" s="63"/>
      <c r="AZ65" s="64">
        <v>1080</v>
      </c>
    </row>
    <row r="66" spans="1:52" s="122" customFormat="1" ht="57" customHeight="1" x14ac:dyDescent="0.25">
      <c r="A66" s="51" t="str">
        <f t="shared" si="1"/>
        <v>LT23NT2+1</v>
      </c>
      <c r="B66" s="51" t="str">
        <f t="shared" si="2"/>
        <v>LT23NT2+2</v>
      </c>
      <c r="C66" s="51" t="str">
        <f t="shared" si="3"/>
        <v>LT23NT2+3</v>
      </c>
      <c r="D66" s="51" t="str">
        <f t="shared" si="4"/>
        <v>LT23NT2+4</v>
      </c>
      <c r="F66" s="122"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365</v>
      </c>
      <c r="AY66" s="162"/>
      <c r="AZ66" s="64">
        <v>1080</v>
      </c>
    </row>
    <row r="67" spans="1:52" s="122" customFormat="1" ht="39" customHeight="1" x14ac:dyDescent="0.25">
      <c r="A67" s="51" t="str">
        <f t="shared" si="1"/>
        <v>LT24NT+1</v>
      </c>
      <c r="B67" s="51" t="str">
        <f t="shared" si="2"/>
        <v>LT24NT+2</v>
      </c>
      <c r="C67" s="51" t="str">
        <f t="shared" si="3"/>
        <v>LT24NT+3</v>
      </c>
      <c r="D67" s="51" t="str">
        <f t="shared" si="4"/>
        <v>LT24NT+4</v>
      </c>
      <c r="F67" s="122"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365</v>
      </c>
      <c r="AY67" s="162"/>
      <c r="AZ67" s="64">
        <v>780</v>
      </c>
    </row>
    <row r="68" spans="1:52" s="122" customFormat="1" ht="42.75" customHeight="1" x14ac:dyDescent="0.25">
      <c r="A68" s="51" t="str">
        <f t="shared" si="1"/>
        <v>LT25NT+1</v>
      </c>
      <c r="B68" s="51" t="str">
        <f t="shared" si="2"/>
        <v>LT25NT+2</v>
      </c>
      <c r="C68" s="51" t="str">
        <f t="shared" si="3"/>
        <v>LT25NT+3</v>
      </c>
      <c r="D68" s="51" t="str">
        <f t="shared" si="4"/>
        <v>LT25NT+4</v>
      </c>
      <c r="F68" s="122"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365</v>
      </c>
      <c r="AY68" s="162"/>
      <c r="AZ68" s="64">
        <v>780</v>
      </c>
    </row>
    <row r="69" spans="1:52" s="122" customFormat="1" ht="20.100000000000001" customHeight="1" x14ac:dyDescent="0.25">
      <c r="A69" s="51" t="str">
        <f t="shared" si="1"/>
        <v>LT26NT2+1</v>
      </c>
      <c r="B69" s="51" t="str">
        <f t="shared" si="2"/>
        <v>LT26NT2+2</v>
      </c>
      <c r="C69" s="51" t="str">
        <f t="shared" si="3"/>
        <v>LT26NT2+3</v>
      </c>
      <c r="D69" s="51" t="str">
        <f t="shared" si="4"/>
        <v>LT26NT2+4</v>
      </c>
      <c r="F69" s="122"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365</v>
      </c>
      <c r="AY69" s="63"/>
      <c r="AZ69" s="64">
        <v>1080</v>
      </c>
    </row>
    <row r="70" spans="1:52" s="122" customFormat="1" ht="46.5" customHeight="1" x14ac:dyDescent="0.25">
      <c r="A70" s="51" t="str">
        <f t="shared" si="1"/>
        <v>LT27NT2+1</v>
      </c>
      <c r="B70" s="51" t="str">
        <f t="shared" si="2"/>
        <v>LT27NT2+2</v>
      </c>
      <c r="C70" s="51" t="str">
        <f t="shared" si="3"/>
        <v>LT27NT2+3</v>
      </c>
      <c r="D70" s="51" t="str">
        <f t="shared" si="4"/>
        <v>LT27NT2+4</v>
      </c>
      <c r="F70" s="122"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365</v>
      </c>
      <c r="AY70" s="162"/>
      <c r="AZ70" s="64">
        <v>1080</v>
      </c>
    </row>
    <row r="71" spans="1:52" s="122" customFormat="1" ht="50.1" customHeight="1" x14ac:dyDescent="0.25">
      <c r="A71" s="51" t="str">
        <f t="shared" si="1"/>
        <v>LT28NT2+1</v>
      </c>
      <c r="B71" s="51" t="str">
        <f t="shared" si="2"/>
        <v>LT28NT2+2</v>
      </c>
      <c r="C71" s="51" t="str">
        <f t="shared" si="3"/>
        <v>LT28NT2+3</v>
      </c>
      <c r="D71" s="51" t="str">
        <f t="shared" si="4"/>
        <v>LT28NT2+4</v>
      </c>
      <c r="F71" s="122"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6" t="s">
        <v>365</v>
      </c>
      <c r="AY71" s="162"/>
      <c r="AZ71" s="64">
        <v>1080</v>
      </c>
    </row>
    <row r="72" spans="1:52" s="122" customFormat="1" ht="50.1" customHeight="1" x14ac:dyDescent="0.25">
      <c r="A72" s="51" t="str">
        <f t="shared" si="1"/>
        <v>LT29NT2+1</v>
      </c>
      <c r="B72" s="51" t="str">
        <f t="shared" si="2"/>
        <v>LT29NT2+2</v>
      </c>
      <c r="C72" s="51" t="str">
        <f t="shared" si="3"/>
        <v>LT29NT2+3</v>
      </c>
      <c r="D72" s="51" t="str">
        <f t="shared" si="4"/>
        <v>LT29NT2+4</v>
      </c>
      <c r="F72" s="122"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2" t="s">
        <v>365</v>
      </c>
      <c r="AY72" s="63"/>
      <c r="AZ72" s="64">
        <v>1080</v>
      </c>
    </row>
    <row r="73" spans="1:52" s="122" customFormat="1" ht="50.1" customHeight="1" x14ac:dyDescent="0.25">
      <c r="A73" s="51" t="str">
        <f t="shared" si="1"/>
        <v>LT30NT2+1</v>
      </c>
      <c r="B73" s="51" t="str">
        <f t="shared" si="2"/>
        <v>LT30NT2+2</v>
      </c>
      <c r="C73" s="51" t="str">
        <f t="shared" si="3"/>
        <v>LT30NT2+3</v>
      </c>
      <c r="D73" s="51" t="str">
        <f t="shared" si="4"/>
        <v>LT30NT2+4</v>
      </c>
      <c r="F73" s="122"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2" t="s">
        <v>365</v>
      </c>
      <c r="AY73" s="63"/>
      <c r="AZ73" s="64">
        <v>1080</v>
      </c>
    </row>
    <row r="74" spans="1:52" s="122" customFormat="1" ht="39.950000000000003" customHeight="1" x14ac:dyDescent="0.25">
      <c r="A74" s="51" t="str">
        <f t="shared" si="1"/>
        <v>LT31NT2+1</v>
      </c>
      <c r="B74" s="51" t="str">
        <f t="shared" si="2"/>
        <v>LT31NT2+2</v>
      </c>
      <c r="C74" s="51" t="str">
        <f t="shared" si="3"/>
        <v>LT31NT2+3</v>
      </c>
      <c r="D74" s="51" t="str">
        <f t="shared" si="4"/>
        <v>LT31NT2+4</v>
      </c>
      <c r="F74" s="122" t="s">
        <v>365</v>
      </c>
      <c r="G74" s="53">
        <v>31</v>
      </c>
      <c r="H74" s="53" t="s">
        <v>554</v>
      </c>
      <c r="I74" s="54" t="s">
        <v>555</v>
      </c>
      <c r="J74" s="54" t="s">
        <v>556</v>
      </c>
      <c r="K74" s="54"/>
      <c r="L74" s="85"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2" t="s">
        <v>365</v>
      </c>
      <c r="AY74" s="63"/>
      <c r="AZ74" s="64">
        <v>1080</v>
      </c>
    </row>
    <row r="75" spans="1:52" s="122" customFormat="1" ht="50.1" customHeight="1" x14ac:dyDescent="0.25">
      <c r="A75" s="51" t="str">
        <f t="shared" si="1"/>
        <v>LT32NT+1</v>
      </c>
      <c r="B75" s="51" t="str">
        <f t="shared" si="2"/>
        <v>LT32NT+2</v>
      </c>
      <c r="C75" s="51" t="str">
        <f t="shared" si="3"/>
        <v>LT32NT+3</v>
      </c>
      <c r="D75" s="51" t="str">
        <f t="shared" si="4"/>
        <v>LT32NT+4</v>
      </c>
      <c r="F75" s="122"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2" t="s">
        <v>365</v>
      </c>
      <c r="AY75" s="63"/>
      <c r="AZ75" s="64">
        <v>960</v>
      </c>
    </row>
    <row r="76" spans="1:52" s="122"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2"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2" t="s">
        <v>365</v>
      </c>
      <c r="AY76" s="63"/>
      <c r="AZ76" s="64">
        <v>1800</v>
      </c>
    </row>
    <row r="77" spans="1:52" s="122" customFormat="1" ht="55.5" customHeight="1" x14ac:dyDescent="0.25">
      <c r="A77" s="51" t="str">
        <f t="shared" si="16"/>
        <v>LT34NT+1</v>
      </c>
      <c r="B77" s="51" t="str">
        <f t="shared" si="17"/>
        <v>LT34NT+2</v>
      </c>
      <c r="C77" s="51" t="str">
        <f t="shared" si="18"/>
        <v>LT34NT+3</v>
      </c>
      <c r="D77" s="51" t="str">
        <f t="shared" si="19"/>
        <v>LT34NT+4</v>
      </c>
      <c r="F77" s="122"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365</v>
      </c>
      <c r="AY77" s="63"/>
      <c r="AZ77" s="64">
        <v>960</v>
      </c>
    </row>
    <row r="78" spans="1:52" s="122" customFormat="1" ht="31.5" x14ac:dyDescent="0.25">
      <c r="A78" s="51" t="str">
        <f t="shared" si="16"/>
        <v>LT35NT+1</v>
      </c>
      <c r="B78" s="51" t="str">
        <f t="shared" si="17"/>
        <v>LT35NT+2</v>
      </c>
      <c r="C78" s="51" t="str">
        <f t="shared" si="18"/>
        <v>LT35NT+3</v>
      </c>
      <c r="D78" s="51" t="str">
        <f t="shared" si="19"/>
        <v>LT35NT+4</v>
      </c>
      <c r="F78" s="122" t="s">
        <v>365</v>
      </c>
      <c r="G78" s="53">
        <v>35</v>
      </c>
      <c r="H78" s="53" t="s">
        <v>566</v>
      </c>
      <c r="I78" s="54" t="s">
        <v>567</v>
      </c>
      <c r="J78" s="85" t="s">
        <v>568</v>
      </c>
      <c r="K78" s="85"/>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365</v>
      </c>
      <c r="AY78" s="63"/>
      <c r="AZ78" s="64">
        <v>720</v>
      </c>
    </row>
    <row r="79" spans="1:52" s="122" customFormat="1" ht="31.5" x14ac:dyDescent="0.25">
      <c r="A79" s="51" t="str">
        <f t="shared" si="16"/>
        <v>LT36NT+1</v>
      </c>
      <c r="B79" s="51" t="str">
        <f t="shared" si="17"/>
        <v>LT36NT+2</v>
      </c>
      <c r="C79" s="51" t="str">
        <f t="shared" si="18"/>
        <v>LT36NT+3</v>
      </c>
      <c r="D79" s="51" t="str">
        <f t="shared" si="19"/>
        <v>LT36NT+4</v>
      </c>
      <c r="F79" s="122"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365</v>
      </c>
      <c r="AY79" s="63"/>
      <c r="AZ79" s="64">
        <v>600</v>
      </c>
    </row>
    <row r="80" spans="1:52" s="122" customFormat="1" ht="55.5" customHeight="1" x14ac:dyDescent="0.25">
      <c r="A80" s="51" t="str">
        <f t="shared" si="16"/>
        <v>LT37NT+1</v>
      </c>
      <c r="B80" s="51" t="str">
        <f t="shared" si="17"/>
        <v>LT37NT+2</v>
      </c>
      <c r="C80" s="51" t="str">
        <f t="shared" si="18"/>
        <v>LT37NT+3</v>
      </c>
      <c r="D80" s="51" t="str">
        <f t="shared" si="19"/>
        <v>LT37NT+4</v>
      </c>
      <c r="F80" s="122"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2" t="s">
        <v>365</v>
      </c>
      <c r="AY80" s="63"/>
      <c r="AZ80" s="64">
        <v>1260</v>
      </c>
    </row>
    <row r="81" spans="1:52" s="122" customFormat="1" ht="55.5" customHeight="1" x14ac:dyDescent="0.25">
      <c r="A81" s="51" t="str">
        <f t="shared" si="16"/>
        <v>LT38NT1+1</v>
      </c>
      <c r="B81" s="51" t="str">
        <f t="shared" si="17"/>
        <v>LT38NT1+2</v>
      </c>
      <c r="C81" s="51" t="str">
        <f t="shared" si="18"/>
        <v>LT38NT1+3</v>
      </c>
      <c r="D81" s="51" t="str">
        <f t="shared" si="19"/>
        <v>LT38NT1+4</v>
      </c>
      <c r="F81" s="122"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365</v>
      </c>
      <c r="AY81" s="63"/>
      <c r="AZ81" s="64">
        <v>780</v>
      </c>
    </row>
    <row r="82" spans="1:52" s="122" customFormat="1" ht="55.5" customHeight="1" x14ac:dyDescent="0.25">
      <c r="A82" s="51" t="str">
        <f t="shared" si="16"/>
        <v>LT39NT+1</v>
      </c>
      <c r="B82" s="51" t="str">
        <f t="shared" si="17"/>
        <v>LT39NT+2</v>
      </c>
      <c r="C82" s="51" t="str">
        <f t="shared" si="18"/>
        <v>LT39NT+3</v>
      </c>
      <c r="D82" s="51" t="str">
        <f t="shared" si="19"/>
        <v>LT39NT+4</v>
      </c>
      <c r="F82" s="122"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365</v>
      </c>
      <c r="AY82" s="63"/>
      <c r="AZ82" s="64">
        <v>780</v>
      </c>
    </row>
    <row r="83" spans="1:52" s="122" customFormat="1" ht="55.5" customHeight="1" x14ac:dyDescent="0.25">
      <c r="A83" s="51" t="str">
        <f t="shared" si="16"/>
        <v>LT40NT+1</v>
      </c>
      <c r="B83" s="51" t="str">
        <f t="shared" si="17"/>
        <v>LT40NT+2</v>
      </c>
      <c r="C83" s="51" t="str">
        <f t="shared" si="18"/>
        <v>LT40NT+3</v>
      </c>
      <c r="D83" s="51" t="str">
        <f t="shared" si="19"/>
        <v>LT40NT+4</v>
      </c>
      <c r="F83" s="122"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365</v>
      </c>
      <c r="AY83" s="63"/>
      <c r="AZ83" s="64">
        <v>780</v>
      </c>
    </row>
    <row r="84" spans="1:52" s="122" customFormat="1" ht="55.5" customHeight="1" x14ac:dyDescent="0.25">
      <c r="A84" s="51" t="str">
        <f t="shared" si="16"/>
        <v>LT41NT+1</v>
      </c>
      <c r="B84" s="51" t="str">
        <f t="shared" si="17"/>
        <v>LT41NT+2</v>
      </c>
      <c r="C84" s="51" t="str">
        <f t="shared" si="18"/>
        <v>LT41NT+3</v>
      </c>
      <c r="D84" s="51" t="str">
        <f t="shared" si="19"/>
        <v>LT41NT+4</v>
      </c>
      <c r="F84" s="122"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365</v>
      </c>
      <c r="AY84" s="63"/>
      <c r="AZ84" s="64">
        <v>960</v>
      </c>
    </row>
    <row r="85" spans="1:52" s="122" customFormat="1" ht="55.5" customHeight="1" x14ac:dyDescent="0.25">
      <c r="A85" s="51" t="str">
        <f t="shared" si="16"/>
        <v>LT42NT+1</v>
      </c>
      <c r="B85" s="51" t="str">
        <f t="shared" si="17"/>
        <v>LT42NT+2</v>
      </c>
      <c r="C85" s="51" t="str">
        <f t="shared" si="18"/>
        <v>LT42NT+3</v>
      </c>
      <c r="D85" s="51" t="str">
        <f t="shared" si="19"/>
        <v>LT42NT+4</v>
      </c>
      <c r="F85" s="122"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365</v>
      </c>
      <c r="AY85" s="63"/>
      <c r="AZ85" s="64">
        <v>780</v>
      </c>
    </row>
    <row r="86" spans="1:52" s="122" customFormat="1" ht="31.5" x14ac:dyDescent="0.25">
      <c r="A86" s="51" t="str">
        <f t="shared" si="16"/>
        <v>LT43NT+1</v>
      </c>
      <c r="B86" s="51" t="str">
        <f t="shared" si="17"/>
        <v>LT43NT+2</v>
      </c>
      <c r="C86" s="51" t="str">
        <f t="shared" si="18"/>
        <v>LT43NT+3</v>
      </c>
      <c r="D86" s="51" t="str">
        <f t="shared" si="19"/>
        <v>LT43NT+4</v>
      </c>
      <c r="F86" s="122"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365</v>
      </c>
      <c r="AY86" s="63"/>
      <c r="AZ86" s="64">
        <v>1200</v>
      </c>
    </row>
    <row r="87" spans="1:52" s="122" customFormat="1" ht="37.5" customHeight="1" x14ac:dyDescent="0.25">
      <c r="A87" s="51" t="str">
        <f t="shared" si="16"/>
        <v>LT44NT+1</v>
      </c>
      <c r="B87" s="51" t="str">
        <f t="shared" si="17"/>
        <v>LT44NT+2</v>
      </c>
      <c r="C87" s="51" t="str">
        <f t="shared" si="18"/>
        <v>LT44NT+3</v>
      </c>
      <c r="D87" s="51" t="str">
        <f t="shared" si="19"/>
        <v>LT44NT+4</v>
      </c>
      <c r="F87" s="122"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365</v>
      </c>
      <c r="AY87" s="162"/>
      <c r="AZ87" s="64">
        <v>1200</v>
      </c>
    </row>
    <row r="88" spans="1:52" s="122" customFormat="1" ht="47.25" x14ac:dyDescent="0.25">
      <c r="A88" s="51" t="str">
        <f t="shared" si="16"/>
        <v>LT45NT+1</v>
      </c>
      <c r="B88" s="51" t="str">
        <f t="shared" si="17"/>
        <v>LT45NT+2</v>
      </c>
      <c r="C88" s="51" t="str">
        <f t="shared" si="18"/>
        <v>LT45NT+3</v>
      </c>
      <c r="D88" s="51" t="str">
        <f t="shared" si="19"/>
        <v>LT45NT+4</v>
      </c>
      <c r="F88" s="122"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365</v>
      </c>
      <c r="AY88" s="63"/>
      <c r="AZ88" s="64">
        <v>780</v>
      </c>
    </row>
    <row r="89" spans="1:52" s="122" customFormat="1" ht="31.5" x14ac:dyDescent="0.25">
      <c r="A89" s="51" t="str">
        <f t="shared" si="16"/>
        <v>LT46NT+1</v>
      </c>
      <c r="B89" s="51" t="str">
        <f t="shared" si="17"/>
        <v>LT46NT+2</v>
      </c>
      <c r="C89" s="51" t="str">
        <f t="shared" si="18"/>
        <v>LT46NT+3</v>
      </c>
      <c r="D89" s="51" t="str">
        <f t="shared" si="19"/>
        <v>LT46NT+4</v>
      </c>
      <c r="F89" s="122"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604</v>
      </c>
      <c r="AY89" s="63"/>
      <c r="AZ89" s="64"/>
    </row>
    <row r="90" spans="1:52" s="179" customFormat="1" ht="42.75" customHeight="1" x14ac:dyDescent="0.25">
      <c r="A90" s="178" t="str">
        <f t="shared" si="16"/>
        <v>NT+1</v>
      </c>
      <c r="B90" s="178" t="str">
        <f t="shared" si="17"/>
        <v>NT+2</v>
      </c>
      <c r="C90" s="178" t="str">
        <f t="shared" si="18"/>
        <v>NT+3</v>
      </c>
      <c r="D90" s="178" t="str">
        <f t="shared" si="19"/>
        <v>NT+4</v>
      </c>
      <c r="F90" s="179" t="s">
        <v>604</v>
      </c>
      <c r="G90" s="165" t="s">
        <v>605</v>
      </c>
      <c r="H90" s="165" t="s">
        <v>604</v>
      </c>
      <c r="I90" s="166" t="s">
        <v>606</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604</v>
      </c>
      <c r="AY90" s="188"/>
      <c r="AZ90" s="189">
        <v>840</v>
      </c>
    </row>
    <row r="91" spans="1:52" s="122" customFormat="1" ht="47.25" x14ac:dyDescent="0.25">
      <c r="A91" s="51" t="str">
        <f t="shared" si="16"/>
        <v>NT1NT1+1</v>
      </c>
      <c r="B91" s="51" t="str">
        <f t="shared" si="17"/>
        <v>NT1NT1+2</v>
      </c>
      <c r="C91" s="51" t="str">
        <f t="shared" si="18"/>
        <v>NT1NT1+3</v>
      </c>
      <c r="D91" s="51" t="str">
        <f t="shared" si="19"/>
        <v>NT1NT1+4</v>
      </c>
      <c r="F91" s="122"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604</v>
      </c>
      <c r="AY91" s="63"/>
      <c r="AZ91" s="64"/>
    </row>
    <row r="92" spans="1:52" s="122" customFormat="1" ht="55.5" customHeight="1" x14ac:dyDescent="0.25">
      <c r="A92" s="51" t="str">
        <f t="shared" si="16"/>
        <v>NT2NT1+1</v>
      </c>
      <c r="B92" s="51" t="str">
        <f t="shared" si="17"/>
        <v>NT2NT1+2</v>
      </c>
      <c r="C92" s="51" t="str">
        <f t="shared" si="18"/>
        <v>NT2NT1+3</v>
      </c>
      <c r="D92" s="51" t="str">
        <f t="shared" si="19"/>
        <v>NT2NT1+4</v>
      </c>
      <c r="F92" s="122"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604</v>
      </c>
      <c r="AY92" s="162"/>
      <c r="AZ92" s="64">
        <v>960</v>
      </c>
    </row>
    <row r="93" spans="1:52" s="122" customFormat="1" ht="27.75" customHeight="1" x14ac:dyDescent="0.25">
      <c r="A93" s="51" t="str">
        <f t="shared" si="16"/>
        <v>NT2NT1_D1+1</v>
      </c>
      <c r="B93" s="51" t="str">
        <f t="shared" si="17"/>
        <v>NT2NT1_D1+2</v>
      </c>
      <c r="C93" s="51" t="str">
        <f t="shared" si="18"/>
        <v>NT2NT1_D1+3</v>
      </c>
      <c r="D93" s="51" t="str">
        <f t="shared" si="19"/>
        <v>NT2NT1_D1+4</v>
      </c>
      <c r="F93" s="122"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604</v>
      </c>
      <c r="AY93" s="162"/>
      <c r="AZ93" s="64">
        <v>840</v>
      </c>
    </row>
    <row r="94" spans="1:52" s="122" customFormat="1" ht="21.75" customHeight="1" x14ac:dyDescent="0.25">
      <c r="A94" s="51" t="str">
        <f t="shared" si="16"/>
        <v>NT2NT1_D2+1</v>
      </c>
      <c r="B94" s="51" t="str">
        <f t="shared" si="17"/>
        <v>NT2NT1_D2+2</v>
      </c>
      <c r="C94" s="51" t="str">
        <f t="shared" si="18"/>
        <v>NT2NT1_D2+3</v>
      </c>
      <c r="D94" s="51" t="str">
        <f t="shared" si="19"/>
        <v>NT2NT1_D2+4</v>
      </c>
      <c r="F94" s="122"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604</v>
      </c>
      <c r="AY94" s="162"/>
      <c r="AZ94" s="64">
        <v>840</v>
      </c>
    </row>
    <row r="95" spans="1:52" s="122" customFormat="1" ht="48" customHeight="1" x14ac:dyDescent="0.25">
      <c r="A95" s="51" t="str">
        <f t="shared" si="16"/>
        <v>NT3NT1+1</v>
      </c>
      <c r="B95" s="51" t="str">
        <f t="shared" si="17"/>
        <v>NT3NT1+2</v>
      </c>
      <c r="C95" s="51" t="str">
        <f t="shared" si="18"/>
        <v>NT3NT1+3</v>
      </c>
      <c r="D95" s="51" t="str">
        <f t="shared" si="19"/>
        <v>NT3NT1+4</v>
      </c>
      <c r="F95" s="122"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604</v>
      </c>
      <c r="AY95" s="63"/>
      <c r="AZ95" s="64"/>
    </row>
    <row r="96" spans="1:52" s="122" customFormat="1" ht="31.5" x14ac:dyDescent="0.25">
      <c r="A96" s="51" t="str">
        <f t="shared" si="16"/>
        <v>NT4NT1+1</v>
      </c>
      <c r="B96" s="51" t="str">
        <f t="shared" si="17"/>
        <v>NT4NT1+2</v>
      </c>
      <c r="C96" s="51" t="str">
        <f t="shared" si="18"/>
        <v>NT4NT1+3</v>
      </c>
      <c r="D96" s="51" t="str">
        <f t="shared" si="19"/>
        <v>NT4NT1+4</v>
      </c>
      <c r="F96" s="122"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604</v>
      </c>
      <c r="AY96" s="63"/>
      <c r="AZ96" s="64">
        <v>840</v>
      </c>
    </row>
    <row r="97" spans="1:52" s="122" customFormat="1" ht="55.5" customHeight="1" x14ac:dyDescent="0.25">
      <c r="A97" s="51" t="str">
        <f t="shared" si="16"/>
        <v>NT4NT1_D1+1</v>
      </c>
      <c r="B97" s="51" t="str">
        <f t="shared" si="17"/>
        <v>NT4NT1_D1+2</v>
      </c>
      <c r="C97" s="51" t="str">
        <f t="shared" si="18"/>
        <v>NT4NT1_D1+3</v>
      </c>
      <c r="D97" s="51" t="str">
        <f t="shared" si="19"/>
        <v>NT4NT1_D1+4</v>
      </c>
      <c r="F97" s="122"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604</v>
      </c>
      <c r="AY97" s="63"/>
      <c r="AZ97" s="64">
        <v>840</v>
      </c>
    </row>
    <row r="98" spans="1:52" s="122" customFormat="1" ht="55.5" customHeight="1" x14ac:dyDescent="0.25">
      <c r="A98" s="51" t="str">
        <f t="shared" si="16"/>
        <v>NT4NT1_D2+1</v>
      </c>
      <c r="B98" s="51" t="str">
        <f t="shared" si="17"/>
        <v>NT4NT1_D2+2</v>
      </c>
      <c r="C98" s="51" t="str">
        <f t="shared" si="18"/>
        <v>NT4NT1_D2+3</v>
      </c>
      <c r="D98" s="51" t="str">
        <f t="shared" si="19"/>
        <v>NT4NT1_D2+4</v>
      </c>
      <c r="F98" s="122"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604</v>
      </c>
      <c r="AY98" s="162"/>
      <c r="AZ98" s="64">
        <v>840</v>
      </c>
    </row>
    <row r="99" spans="1:52" s="122" customFormat="1" ht="55.5" customHeight="1" x14ac:dyDescent="0.25">
      <c r="A99" s="51" t="str">
        <f t="shared" si="16"/>
        <v>NT4NT1_D3+1</v>
      </c>
      <c r="B99" s="51" t="str">
        <f t="shared" si="17"/>
        <v>NT4NT1_D3+2</v>
      </c>
      <c r="C99" s="51" t="str">
        <f t="shared" si="18"/>
        <v>NT4NT1_D3+3</v>
      </c>
      <c r="D99" s="51" t="str">
        <f t="shared" si="19"/>
        <v>NT4NT1_D3+4</v>
      </c>
      <c r="F99" s="122"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604</v>
      </c>
      <c r="AY99" s="63"/>
      <c r="AZ99" s="64">
        <v>840</v>
      </c>
    </row>
    <row r="100" spans="1:52" s="122" customFormat="1" ht="55.5" customHeight="1" x14ac:dyDescent="0.25">
      <c r="A100" s="51" t="str">
        <f t="shared" si="16"/>
        <v>NT4NT1_D4+1</v>
      </c>
      <c r="B100" s="51" t="str">
        <f t="shared" si="17"/>
        <v>NT4NT1_D4+2</v>
      </c>
      <c r="C100" s="51" t="str">
        <f t="shared" si="18"/>
        <v>NT4NT1_D4+3</v>
      </c>
      <c r="D100" s="51" t="str">
        <f t="shared" si="19"/>
        <v>NT4NT1_D4+4</v>
      </c>
      <c r="F100" s="122"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604</v>
      </c>
      <c r="AY100" s="63"/>
      <c r="AZ100" s="64">
        <v>960</v>
      </c>
    </row>
    <row r="101" spans="1:52" s="122" customFormat="1" ht="31.5" x14ac:dyDescent="0.25">
      <c r="A101" s="51" t="str">
        <f t="shared" si="16"/>
        <v>NT4NT1_D5+1</v>
      </c>
      <c r="B101" s="51" t="str">
        <f t="shared" si="17"/>
        <v>NT4NT1_D5+2</v>
      </c>
      <c r="C101" s="51" t="str">
        <f t="shared" si="18"/>
        <v>NT4NT1_D5+3</v>
      </c>
      <c r="D101" s="51" t="str">
        <f t="shared" si="19"/>
        <v>NT4NT1_D5+4</v>
      </c>
      <c r="F101" s="122"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604</v>
      </c>
      <c r="AY101" s="63"/>
      <c r="AZ101" s="64"/>
    </row>
    <row r="102" spans="1:52" s="122" customFormat="1" x14ac:dyDescent="0.25">
      <c r="A102" s="51" t="str">
        <f t="shared" si="16"/>
        <v>NT5NT1+1</v>
      </c>
      <c r="B102" s="51" t="str">
        <f t="shared" si="17"/>
        <v>NT5NT1+2</v>
      </c>
      <c r="C102" s="51" t="str">
        <f t="shared" si="18"/>
        <v>NT5NT1+3</v>
      </c>
      <c r="D102" s="51" t="str">
        <f t="shared" si="19"/>
        <v>NT5NT1+4</v>
      </c>
      <c r="F102" s="122"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604</v>
      </c>
      <c r="AY102" s="63"/>
      <c r="AZ102" s="64">
        <v>1200</v>
      </c>
    </row>
    <row r="103" spans="1:52" s="122" customFormat="1" ht="31.5" x14ac:dyDescent="0.25">
      <c r="A103" s="51" t="str">
        <f t="shared" si="16"/>
        <v>NT5NT1_D1+1</v>
      </c>
      <c r="B103" s="51" t="str">
        <f t="shared" si="17"/>
        <v>NT5NT1_D1+2</v>
      </c>
      <c r="C103" s="51" t="str">
        <f t="shared" si="18"/>
        <v>NT5NT1_D1+3</v>
      </c>
      <c r="D103" s="51" t="str">
        <f t="shared" si="19"/>
        <v>NT5NT1_D1+4</v>
      </c>
      <c r="F103" s="122"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604</v>
      </c>
      <c r="AY103" s="63"/>
      <c r="AZ103" s="64">
        <v>1200</v>
      </c>
    </row>
    <row r="104" spans="1:52" s="122" customFormat="1" ht="47.25" x14ac:dyDescent="0.25">
      <c r="A104" s="51" t="str">
        <f t="shared" si="16"/>
        <v>NT5NT1_D2+1</v>
      </c>
      <c r="B104" s="51" t="str">
        <f t="shared" si="17"/>
        <v>NT5NT1_D2+2</v>
      </c>
      <c r="C104" s="51" t="str">
        <f t="shared" si="18"/>
        <v>NT5NT1_D2+3</v>
      </c>
      <c r="D104" s="51" t="str">
        <f t="shared" si="19"/>
        <v>NT5NT1_D2+4</v>
      </c>
      <c r="F104" s="122"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604</v>
      </c>
      <c r="AY104" s="63"/>
      <c r="AZ104" s="64">
        <v>1200</v>
      </c>
    </row>
    <row r="105" spans="1:52" s="122" customFormat="1" ht="31.5" x14ac:dyDescent="0.25">
      <c r="A105" s="51" t="str">
        <f t="shared" si="16"/>
        <v>NT5NT1_D3+1</v>
      </c>
      <c r="B105" s="51" t="str">
        <f t="shared" si="17"/>
        <v>NT5NT1_D3+2</v>
      </c>
      <c r="C105" s="51" t="str">
        <f t="shared" si="18"/>
        <v>NT5NT1_D3+3</v>
      </c>
      <c r="D105" s="51" t="str">
        <f t="shared" si="19"/>
        <v>NT5NT1_D3+4</v>
      </c>
      <c r="F105" s="122"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604</v>
      </c>
      <c r="AY105" s="63"/>
      <c r="AZ105" s="64">
        <v>1200</v>
      </c>
    </row>
    <row r="106" spans="1:52" s="122" customFormat="1" ht="20.100000000000001" customHeight="1" x14ac:dyDescent="0.25">
      <c r="A106" s="51" t="str">
        <f t="shared" si="16"/>
        <v>NT5NT1_D4+1</v>
      </c>
      <c r="B106" s="51" t="str">
        <f t="shared" si="17"/>
        <v>NT5NT1_D4+2</v>
      </c>
      <c r="C106" s="51" t="str">
        <f t="shared" si="18"/>
        <v>NT5NT1_D4+3</v>
      </c>
      <c r="D106" s="51" t="str">
        <f t="shared" si="19"/>
        <v>NT5NT1_D4+4</v>
      </c>
      <c r="F106" s="122"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604</v>
      </c>
      <c r="AY106" s="162"/>
      <c r="AZ106" s="64">
        <v>1200</v>
      </c>
    </row>
    <row r="107" spans="1:52" s="122" customFormat="1" ht="55.5" customHeight="1" x14ac:dyDescent="0.25">
      <c r="A107" s="51" t="str">
        <f t="shared" si="16"/>
        <v>NT5NT1_D5+1</v>
      </c>
      <c r="B107" s="51" t="str">
        <f t="shared" si="17"/>
        <v>NT5NT1_D5+2</v>
      </c>
      <c r="C107" s="51" t="str">
        <f t="shared" si="18"/>
        <v>NT5NT1_D5+3</v>
      </c>
      <c r="D107" s="51" t="str">
        <f t="shared" si="19"/>
        <v>NT5NT1_D5+4</v>
      </c>
      <c r="F107" s="122"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604</v>
      </c>
      <c r="AY107" s="63"/>
      <c r="AZ107" s="64">
        <v>960</v>
      </c>
    </row>
    <row r="108" spans="1:52" s="122" customFormat="1" ht="31.5" x14ac:dyDescent="0.25">
      <c r="A108" s="51" t="str">
        <f t="shared" si="16"/>
        <v>NT5NT1_D6+1</v>
      </c>
      <c r="B108" s="51" t="str">
        <f t="shared" si="17"/>
        <v>NT5NT1_D6+2</v>
      </c>
      <c r="C108" s="51" t="str">
        <f t="shared" si="18"/>
        <v>NT5NT1_D6+3</v>
      </c>
      <c r="D108" s="51" t="str">
        <f t="shared" si="19"/>
        <v>NT5NT1_D6+4</v>
      </c>
      <c r="F108" s="122"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604</v>
      </c>
      <c r="AY108" s="162"/>
      <c r="AZ108" s="64">
        <v>1020</v>
      </c>
    </row>
    <row r="109" spans="1:52" s="122" customFormat="1" ht="31.5" x14ac:dyDescent="0.25">
      <c r="A109" s="51" t="str">
        <f t="shared" si="16"/>
        <v>NT5NT1_D7+1</v>
      </c>
      <c r="B109" s="51" t="str">
        <f t="shared" si="17"/>
        <v>NT5NT1_D7+2</v>
      </c>
      <c r="C109" s="51" t="str">
        <f t="shared" si="18"/>
        <v>NT5NT1_D7+3</v>
      </c>
      <c r="D109" s="51" t="str">
        <f t="shared" si="19"/>
        <v>NT5NT1_D7+4</v>
      </c>
      <c r="F109" s="122"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604</v>
      </c>
      <c r="AY109" s="63"/>
      <c r="AZ109" s="64">
        <v>1260</v>
      </c>
    </row>
    <row r="110" spans="1:52" s="122" customFormat="1" ht="31.5" x14ac:dyDescent="0.25">
      <c r="A110" s="51" t="str">
        <f t="shared" si="16"/>
        <v>NT5NT1_D8+1</v>
      </c>
      <c r="B110" s="51" t="str">
        <f t="shared" si="17"/>
        <v>NT5NT1_D8+2</v>
      </c>
      <c r="C110" s="51" t="str">
        <f t="shared" si="18"/>
        <v>NT5NT1_D8+3</v>
      </c>
      <c r="D110" s="51" t="str">
        <f t="shared" si="19"/>
        <v>NT5NT1_D8+4</v>
      </c>
      <c r="F110" s="122"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604</v>
      </c>
      <c r="AY110" s="63"/>
      <c r="AZ110" s="64">
        <v>1200</v>
      </c>
    </row>
    <row r="111" spans="1:52" s="122" customFormat="1" ht="55.5" customHeight="1" x14ac:dyDescent="0.25">
      <c r="A111" s="51" t="str">
        <f t="shared" si="16"/>
        <v>NT5NT1_D9+1</v>
      </c>
      <c r="B111" s="51" t="str">
        <f t="shared" si="17"/>
        <v>NT5NT1_D9+2</v>
      </c>
      <c r="C111" s="51" t="str">
        <f t="shared" si="18"/>
        <v>NT5NT1_D9+3</v>
      </c>
      <c r="D111" s="51" t="str">
        <f t="shared" si="19"/>
        <v>NT5NT1_D9+4</v>
      </c>
      <c r="F111" s="122"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604</v>
      </c>
      <c r="AY111" s="63"/>
      <c r="AZ111" s="64">
        <v>1200</v>
      </c>
    </row>
    <row r="112" spans="1:52" s="122" customFormat="1" ht="53.25" customHeight="1" x14ac:dyDescent="0.25">
      <c r="A112" s="51" t="str">
        <f t="shared" si="16"/>
        <v>NT5NT1_D10+1</v>
      </c>
      <c r="B112" s="51" t="str">
        <f t="shared" si="17"/>
        <v>NT5NT1_D10+2</v>
      </c>
      <c r="C112" s="51" t="str">
        <f t="shared" si="18"/>
        <v>NT5NT1_D10+3</v>
      </c>
      <c r="D112" s="51" t="str">
        <f t="shared" si="19"/>
        <v>NT5NT1_D10+4</v>
      </c>
      <c r="F112" s="122"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604</v>
      </c>
      <c r="AY112" s="63"/>
      <c r="AZ112" s="64">
        <v>1200</v>
      </c>
    </row>
    <row r="113" spans="1:52" s="122" customFormat="1" ht="39.950000000000003" customHeight="1" x14ac:dyDescent="0.25">
      <c r="A113" s="51" t="str">
        <f t="shared" si="16"/>
        <v>NT5NT1_D11+1</v>
      </c>
      <c r="B113" s="51" t="str">
        <f t="shared" si="17"/>
        <v>NT5NT1_D11+2</v>
      </c>
      <c r="C113" s="51" t="str">
        <f t="shared" si="18"/>
        <v>NT5NT1_D11+3</v>
      </c>
      <c r="D113" s="51" t="str">
        <f t="shared" si="19"/>
        <v>NT5NT1_D11+4</v>
      </c>
      <c r="F113" s="122"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604</v>
      </c>
      <c r="AY113" s="63"/>
      <c r="AZ113" s="64">
        <v>1200</v>
      </c>
    </row>
    <row r="114" spans="1:52" s="122" customFormat="1" ht="39.950000000000003" customHeight="1" x14ac:dyDescent="0.25">
      <c r="A114" s="51" t="str">
        <f t="shared" si="16"/>
        <v>NT5NT1_D12+1</v>
      </c>
      <c r="B114" s="51" t="str">
        <f t="shared" si="17"/>
        <v>NT5NT1_D12+2</v>
      </c>
      <c r="C114" s="51" t="str">
        <f t="shared" si="18"/>
        <v>NT5NT1_D12+3</v>
      </c>
      <c r="D114" s="51" t="str">
        <f t="shared" si="19"/>
        <v>NT5NT1_D12+4</v>
      </c>
      <c r="F114" s="122"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604</v>
      </c>
      <c r="AY114" s="63"/>
      <c r="AZ114" s="64">
        <v>1200</v>
      </c>
    </row>
    <row r="115" spans="1:52" s="122" customFormat="1" ht="47.25" x14ac:dyDescent="0.25">
      <c r="A115" s="51" t="str">
        <f t="shared" si="16"/>
        <v>NT5NT1_D13+1</v>
      </c>
      <c r="B115" s="51" t="str">
        <f t="shared" si="17"/>
        <v>NT5NT1_D13+2</v>
      </c>
      <c r="C115" s="51" t="str">
        <f t="shared" si="18"/>
        <v>NT5NT1_D13+3</v>
      </c>
      <c r="D115" s="51" t="str">
        <f t="shared" si="19"/>
        <v>NT5NT1_D13+4</v>
      </c>
      <c r="F115" s="122"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604</v>
      </c>
      <c r="AY115" s="63"/>
      <c r="AZ115" s="64">
        <v>780</v>
      </c>
    </row>
    <row r="116" spans="1:52" s="122" customFormat="1" ht="59.25" customHeight="1" x14ac:dyDescent="0.25">
      <c r="A116" s="51" t="str">
        <f t="shared" si="16"/>
        <v>NT5NT1_D14+1</v>
      </c>
      <c r="B116" s="51" t="str">
        <f t="shared" si="17"/>
        <v>NT5NT1_D14+2</v>
      </c>
      <c r="C116" s="51" t="str">
        <f t="shared" si="18"/>
        <v>NT5NT1_D14+3</v>
      </c>
      <c r="D116" s="51" t="str">
        <f t="shared" si="19"/>
        <v>NT5NT1_D14+4</v>
      </c>
      <c r="F116" s="122"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604</v>
      </c>
      <c r="AY116" s="162"/>
      <c r="AZ116" s="64">
        <v>1020</v>
      </c>
    </row>
    <row r="117" spans="1:52" s="122" customFormat="1" ht="63" x14ac:dyDescent="0.25">
      <c r="A117" s="51" t="str">
        <f t="shared" si="16"/>
        <v>NT6NT1+1</v>
      </c>
      <c r="B117" s="51" t="str">
        <f t="shared" si="17"/>
        <v>NT6NT1+2</v>
      </c>
      <c r="C117" s="51" t="str">
        <f t="shared" si="18"/>
        <v>NT6NT1+3</v>
      </c>
      <c r="D117" s="51" t="str">
        <f t="shared" si="19"/>
        <v>NT6NT1+4</v>
      </c>
      <c r="F117" s="122"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604</v>
      </c>
      <c r="AY117" s="63"/>
      <c r="AZ117" s="64">
        <v>1200</v>
      </c>
    </row>
    <row r="118" spans="1:52" s="122" customFormat="1" ht="39.950000000000003" customHeight="1" x14ac:dyDescent="0.25">
      <c r="A118" s="51" t="str">
        <f t="shared" si="16"/>
        <v>NT7NT1+1</v>
      </c>
      <c r="B118" s="51" t="str">
        <f t="shared" si="17"/>
        <v>NT7NT1+2</v>
      </c>
      <c r="C118" s="51" t="str">
        <f t="shared" si="18"/>
        <v>NT7NT1+3</v>
      </c>
      <c r="D118" s="51" t="str">
        <f t="shared" si="19"/>
        <v>NT7NT1+4</v>
      </c>
      <c r="F118" s="122"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604</v>
      </c>
      <c r="AY118" s="63"/>
      <c r="AZ118" s="64">
        <v>960</v>
      </c>
    </row>
    <row r="119" spans="1:52" s="122" customFormat="1" ht="47.25" x14ac:dyDescent="0.25">
      <c r="A119" s="51" t="str">
        <f t="shared" si="16"/>
        <v>NT8NT2+1</v>
      </c>
      <c r="B119" s="51" t="str">
        <f t="shared" si="17"/>
        <v>NT8NT2+2</v>
      </c>
      <c r="C119" s="51" t="str">
        <f t="shared" si="18"/>
        <v>NT8NT2+3</v>
      </c>
      <c r="D119" s="51" t="str">
        <f t="shared" si="19"/>
        <v>NT8NT2+4</v>
      </c>
      <c r="F119" s="122"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604</v>
      </c>
      <c r="AY119" s="63"/>
      <c r="AZ119" s="64"/>
    </row>
    <row r="120" spans="1:52" s="122" customFormat="1" ht="31.5" x14ac:dyDescent="0.25">
      <c r="A120" s="51" t="str">
        <f t="shared" si="16"/>
        <v>NT9NT2+1</v>
      </c>
      <c r="B120" s="51" t="str">
        <f t="shared" si="17"/>
        <v>NT9NT2+2</v>
      </c>
      <c r="C120" s="51" t="str">
        <f t="shared" si="18"/>
        <v>NT9NT2+3</v>
      </c>
      <c r="D120" s="51" t="str">
        <f t="shared" si="19"/>
        <v>NT9NT2+4</v>
      </c>
      <c r="F120" s="122"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604</v>
      </c>
      <c r="AY120" s="63"/>
      <c r="AZ120" s="64">
        <v>960</v>
      </c>
    </row>
    <row r="121" spans="1:52" s="122" customFormat="1" ht="31.5" x14ac:dyDescent="0.25">
      <c r="A121" s="51" t="str">
        <f t="shared" si="16"/>
        <v>NT9NT2_D1+1</v>
      </c>
      <c r="B121" s="51" t="str">
        <f t="shared" si="17"/>
        <v>NT9NT2_D1+2</v>
      </c>
      <c r="C121" s="51" t="str">
        <f t="shared" si="18"/>
        <v>NT9NT2_D1+3</v>
      </c>
      <c r="D121" s="51" t="str">
        <f t="shared" si="19"/>
        <v>NT9NT2_D1+4</v>
      </c>
      <c r="F121" s="122"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604</v>
      </c>
      <c r="AY121" s="63"/>
      <c r="AZ121" s="64">
        <v>960</v>
      </c>
    </row>
    <row r="122" spans="1:52" s="122" customFormat="1" ht="31.5" x14ac:dyDescent="0.25">
      <c r="A122" s="51" t="str">
        <f t="shared" si="16"/>
        <v>NT9NT2_D2+1</v>
      </c>
      <c r="B122" s="51" t="str">
        <f t="shared" si="17"/>
        <v>NT9NT2_D2+2</v>
      </c>
      <c r="C122" s="51" t="str">
        <f t="shared" si="18"/>
        <v>NT9NT2_D2+3</v>
      </c>
      <c r="D122" s="51" t="str">
        <f t="shared" si="19"/>
        <v>NT9NT2_D2+4</v>
      </c>
      <c r="F122" s="122"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604</v>
      </c>
      <c r="AY122" s="63"/>
      <c r="AZ122" s="64"/>
    </row>
    <row r="123" spans="1:52" s="122" customFormat="1" ht="83.25" customHeight="1" x14ac:dyDescent="0.25">
      <c r="A123" s="51" t="str">
        <f t="shared" si="16"/>
        <v>NT10NT1+1</v>
      </c>
      <c r="B123" s="51" t="str">
        <f t="shared" si="17"/>
        <v>NT10NT1+2</v>
      </c>
      <c r="C123" s="51" t="str">
        <f t="shared" si="18"/>
        <v>NT10NT1+3</v>
      </c>
      <c r="D123" s="51" t="str">
        <f t="shared" si="19"/>
        <v>NT10NT1+4</v>
      </c>
      <c r="F123" s="122"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604</v>
      </c>
      <c r="AY123" s="63"/>
      <c r="AZ123" s="64">
        <v>1200</v>
      </c>
    </row>
    <row r="124" spans="1:52" s="122" customFormat="1" ht="39.950000000000003" customHeight="1" x14ac:dyDescent="0.25">
      <c r="A124" s="51" t="str">
        <f t="shared" si="16"/>
        <v>NT10NT1_D1+1</v>
      </c>
      <c r="B124" s="51" t="str">
        <f t="shared" si="17"/>
        <v>NT10NT1_D1+2</v>
      </c>
      <c r="C124" s="51" t="str">
        <f t="shared" si="18"/>
        <v>NT10NT1_D1+3</v>
      </c>
      <c r="D124" s="51" t="str">
        <f t="shared" si="19"/>
        <v>NT10NT1_D1+4</v>
      </c>
      <c r="F124" s="122"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604</v>
      </c>
      <c r="AY124" s="63"/>
      <c r="AZ124" s="64">
        <v>1080</v>
      </c>
    </row>
    <row r="125" spans="1:52" s="122" customFormat="1" ht="39.950000000000003" customHeight="1" x14ac:dyDescent="0.25">
      <c r="A125" s="51" t="str">
        <f t="shared" si="16"/>
        <v>NT10NT1_D2+1</v>
      </c>
      <c r="B125" s="51" t="str">
        <f t="shared" si="17"/>
        <v>NT10NT1_D2+2</v>
      </c>
      <c r="C125" s="51" t="str">
        <f t="shared" si="18"/>
        <v>NT10NT1_D2+3</v>
      </c>
      <c r="D125" s="51" t="str">
        <f t="shared" si="19"/>
        <v>NT10NT1_D2+4</v>
      </c>
      <c r="F125" s="122"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604</v>
      </c>
      <c r="AY125" s="63"/>
      <c r="AZ125" s="64">
        <v>960</v>
      </c>
    </row>
    <row r="126" spans="1:52" s="122" customFormat="1" ht="39.950000000000003" customHeight="1" x14ac:dyDescent="0.25">
      <c r="A126" s="51" t="str">
        <f t="shared" si="16"/>
        <v>NT10NT1_D3+1</v>
      </c>
      <c r="B126" s="51" t="str">
        <f t="shared" si="17"/>
        <v>NT10NT1_D3+2</v>
      </c>
      <c r="C126" s="51" t="str">
        <f t="shared" si="18"/>
        <v>NT10NT1_D3+3</v>
      </c>
      <c r="D126" s="51" t="str">
        <f t="shared" si="19"/>
        <v>NT10NT1_D3+4</v>
      </c>
      <c r="F126" s="122"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604</v>
      </c>
      <c r="AY126" s="63"/>
      <c r="AZ126" s="64">
        <v>960</v>
      </c>
    </row>
    <row r="127" spans="1:52" s="122" customFormat="1" ht="20.100000000000001" customHeight="1" x14ac:dyDescent="0.25">
      <c r="A127" s="51" t="str">
        <f t="shared" si="16"/>
        <v>NT10NT1_D4+1</v>
      </c>
      <c r="B127" s="51" t="str">
        <f t="shared" si="17"/>
        <v>NT10NT1_D4+2</v>
      </c>
      <c r="C127" s="51" t="str">
        <f t="shared" si="18"/>
        <v>NT10NT1_D4+3</v>
      </c>
      <c r="D127" s="51" t="str">
        <f t="shared" si="19"/>
        <v>NT10NT1_D4+4</v>
      </c>
      <c r="F127" s="122"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604</v>
      </c>
      <c r="AY127" s="63"/>
      <c r="AZ127" s="64">
        <v>780</v>
      </c>
    </row>
    <row r="128" spans="1:52" s="122" customFormat="1" ht="45.75" customHeight="1" x14ac:dyDescent="0.25">
      <c r="A128" s="51" t="str">
        <f t="shared" si="16"/>
        <v>NT11NT2+1</v>
      </c>
      <c r="B128" s="51" t="str">
        <f t="shared" si="17"/>
        <v>NT11NT2+2</v>
      </c>
      <c r="C128" s="51" t="str">
        <f t="shared" si="18"/>
        <v>NT11NT2+3</v>
      </c>
      <c r="D128" s="51" t="str">
        <f t="shared" si="19"/>
        <v>NT11NT2+4</v>
      </c>
      <c r="F128" s="122"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604</v>
      </c>
      <c r="AY128" s="63"/>
      <c r="AZ128" s="64">
        <v>780</v>
      </c>
    </row>
    <row r="129" spans="1:52" s="122" customFormat="1" ht="55.5" customHeight="1" x14ac:dyDescent="0.25">
      <c r="A129" s="51" t="str">
        <f t="shared" si="16"/>
        <v>NT12NT2+1</v>
      </c>
      <c r="B129" s="51" t="str">
        <f t="shared" si="17"/>
        <v>NT12NT2+2</v>
      </c>
      <c r="C129" s="51" t="str">
        <f t="shared" si="18"/>
        <v>NT12NT2+3</v>
      </c>
      <c r="D129" s="51" t="str">
        <f t="shared" si="19"/>
        <v>NT12NT2+4</v>
      </c>
      <c r="F129" s="122"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604</v>
      </c>
      <c r="AY129" s="162"/>
      <c r="AZ129" s="64">
        <v>780</v>
      </c>
    </row>
    <row r="130" spans="1:52" s="122" customFormat="1" ht="65.25" customHeight="1" x14ac:dyDescent="0.25">
      <c r="A130" s="51" t="str">
        <f t="shared" si="16"/>
        <v>NT13NT2+1</v>
      </c>
      <c r="B130" s="51" t="str">
        <f t="shared" si="17"/>
        <v>NT13NT2+2</v>
      </c>
      <c r="C130" s="51" t="str">
        <f t="shared" si="18"/>
        <v>NT13NT2+3</v>
      </c>
      <c r="D130" s="51" t="str">
        <f t="shared" si="19"/>
        <v>NT13NT2+4</v>
      </c>
      <c r="F130" s="122"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604</v>
      </c>
      <c r="AY130" s="63"/>
      <c r="AZ130" s="64">
        <v>780</v>
      </c>
    </row>
    <row r="131" spans="1:52" s="122" customFormat="1" ht="36.75" customHeight="1" x14ac:dyDescent="0.25">
      <c r="A131" s="51" t="str">
        <f t="shared" si="16"/>
        <v>NT14NT2+1</v>
      </c>
      <c r="B131" s="51" t="str">
        <f t="shared" si="17"/>
        <v>NT14NT2+2</v>
      </c>
      <c r="C131" s="51" t="str">
        <f t="shared" si="18"/>
        <v>NT14NT2+3</v>
      </c>
      <c r="D131" s="51" t="str">
        <f t="shared" si="19"/>
        <v>NT14NT2+4</v>
      </c>
      <c r="F131" s="122"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604</v>
      </c>
      <c r="AY131" s="63"/>
      <c r="AZ131" s="64">
        <v>840</v>
      </c>
    </row>
    <row r="132" spans="1:52" s="122" customFormat="1" ht="47.25" x14ac:dyDescent="0.25">
      <c r="A132" s="51" t="str">
        <f t="shared" si="16"/>
        <v>NT15NT2+1</v>
      </c>
      <c r="B132" s="51" t="str">
        <f t="shared" si="17"/>
        <v>NT15NT2+2</v>
      </c>
      <c r="C132" s="51" t="str">
        <f t="shared" si="18"/>
        <v>NT15NT2+3</v>
      </c>
      <c r="D132" s="51" t="str">
        <f t="shared" si="19"/>
        <v>NT15NT2+4</v>
      </c>
      <c r="F132" s="122"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604</v>
      </c>
      <c r="AY132" s="63"/>
      <c r="AZ132" s="64"/>
    </row>
    <row r="133" spans="1:52" s="122" customFormat="1" ht="57" customHeight="1" x14ac:dyDescent="0.25">
      <c r="A133" s="51" t="str">
        <f t="shared" si="16"/>
        <v>NT16NT2+1</v>
      </c>
      <c r="B133" s="51" t="str">
        <f t="shared" si="17"/>
        <v>NT16NT2+2</v>
      </c>
      <c r="C133" s="51" t="str">
        <f t="shared" si="18"/>
        <v>NT16NT2+3</v>
      </c>
      <c r="D133" s="51" t="str">
        <f t="shared" si="19"/>
        <v>NT16NT2+4</v>
      </c>
      <c r="F133" s="122"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604</v>
      </c>
      <c r="AY133" s="63"/>
      <c r="AZ133" s="64">
        <v>780</v>
      </c>
    </row>
    <row r="134" spans="1:52" s="122" customFormat="1" ht="41.25" customHeight="1" x14ac:dyDescent="0.25">
      <c r="A134" s="51" t="str">
        <f t="shared" si="16"/>
        <v>NT16NT2_D1+1</v>
      </c>
      <c r="B134" s="51" t="str">
        <f t="shared" si="17"/>
        <v>NT16NT2_D1+2</v>
      </c>
      <c r="C134" s="51" t="str">
        <f t="shared" si="18"/>
        <v>NT16NT2_D1+3</v>
      </c>
      <c r="D134" s="51" t="str">
        <f t="shared" si="19"/>
        <v>NT16NT2_D1+4</v>
      </c>
      <c r="F134" s="122"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604</v>
      </c>
      <c r="AY134" s="162"/>
      <c r="AZ134" s="64">
        <v>780</v>
      </c>
    </row>
    <row r="135" spans="1:52" s="122" customFormat="1" ht="63" x14ac:dyDescent="0.25">
      <c r="A135" s="51" t="str">
        <f t="shared" si="16"/>
        <v>NT16NT2_D2+1</v>
      </c>
      <c r="B135" s="51" t="str">
        <f t="shared" si="17"/>
        <v>NT16NT2_D2+2</v>
      </c>
      <c r="C135" s="51" t="str">
        <f t="shared" si="18"/>
        <v>NT16NT2_D2+3</v>
      </c>
      <c r="D135" s="51" t="str">
        <f t="shared" si="19"/>
        <v>NT16NT2_D2+4</v>
      </c>
      <c r="F135" s="122"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604</v>
      </c>
      <c r="AY135" s="63"/>
      <c r="AZ135" s="64">
        <v>780</v>
      </c>
    </row>
    <row r="136" spans="1:52" s="122" customFormat="1" ht="20.100000000000001" customHeight="1" x14ac:dyDescent="0.25">
      <c r="A136" s="51" t="str">
        <f t="shared" si="16"/>
        <v>NT17NT2+1</v>
      </c>
      <c r="B136" s="51" t="str">
        <f t="shared" si="17"/>
        <v>NT17NT2+2</v>
      </c>
      <c r="C136" s="51" t="str">
        <f t="shared" si="18"/>
        <v>NT17NT2+3</v>
      </c>
      <c r="D136" s="51" t="str">
        <f t="shared" si="19"/>
        <v>NT17NT2+4</v>
      </c>
      <c r="F136" s="122"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604</v>
      </c>
      <c r="AY136" s="63"/>
      <c r="AZ136" s="64">
        <v>780</v>
      </c>
    </row>
    <row r="137" spans="1:52" s="122" customFormat="1" ht="47.25" x14ac:dyDescent="0.25">
      <c r="A137" s="51" t="str">
        <f t="shared" si="16"/>
        <v>NT18NT+1</v>
      </c>
      <c r="B137" s="51" t="str">
        <f t="shared" si="17"/>
        <v>NT18NT+2</v>
      </c>
      <c r="C137" s="51" t="str">
        <f t="shared" si="18"/>
        <v>NT18NT+3</v>
      </c>
      <c r="D137" s="51" t="str">
        <f t="shared" si="19"/>
        <v>NT18NT+4</v>
      </c>
      <c r="F137" s="122"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604</v>
      </c>
      <c r="AY137" s="63"/>
      <c r="AZ137" s="64">
        <v>840</v>
      </c>
    </row>
    <row r="138" spans="1:52" s="122" customFormat="1" ht="20.100000000000001" customHeight="1" x14ac:dyDescent="0.25">
      <c r="A138" s="51" t="str">
        <f t="shared" si="16"/>
        <v>NT19NT1+1</v>
      </c>
      <c r="B138" s="51" t="str">
        <f t="shared" si="17"/>
        <v>NT19NT1+2</v>
      </c>
      <c r="C138" s="51" t="str">
        <f t="shared" si="18"/>
        <v>NT19NT1+3</v>
      </c>
      <c r="D138" s="51" t="str">
        <f t="shared" si="19"/>
        <v>NT19NT1+4</v>
      </c>
      <c r="F138" s="122"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604</v>
      </c>
      <c r="AY138" s="63"/>
      <c r="AZ138" s="64"/>
    </row>
    <row r="139" spans="1:52" s="122" customFormat="1" ht="51.75" customHeight="1" x14ac:dyDescent="0.25">
      <c r="A139" s="51" t="str">
        <f t="shared" si="16"/>
        <v>NT20NT+1</v>
      </c>
      <c r="B139" s="51" t="str">
        <f t="shared" si="17"/>
        <v>NT20NT+2</v>
      </c>
      <c r="C139" s="51" t="str">
        <f t="shared" si="18"/>
        <v>NT20NT+3</v>
      </c>
      <c r="D139" s="51" t="str">
        <f t="shared" si="19"/>
        <v>NT20NT+4</v>
      </c>
      <c r="F139" s="122"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604</v>
      </c>
      <c r="AY139" s="63"/>
      <c r="AZ139" s="64">
        <v>960</v>
      </c>
    </row>
    <row r="140" spans="1:52" s="122"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604</v>
      </c>
      <c r="AY140" s="63"/>
      <c r="AZ140" s="64">
        <v>960</v>
      </c>
    </row>
    <row r="141" spans="1:52" s="122" customFormat="1" ht="20.100000000000001" customHeight="1" x14ac:dyDescent="0.25">
      <c r="A141" s="51" t="str">
        <f t="shared" si="28"/>
        <v>NT20NT_D2+1</v>
      </c>
      <c r="B141" s="51" t="str">
        <f t="shared" si="29"/>
        <v>NT20NT_D2+2</v>
      </c>
      <c r="C141" s="51" t="str">
        <f t="shared" si="30"/>
        <v>NT20NT_D2+3</v>
      </c>
      <c r="D141" s="51" t="str">
        <f t="shared" si="31"/>
        <v>NT20NT_D2+4</v>
      </c>
      <c r="F141" s="122"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604</v>
      </c>
      <c r="AY141" s="63"/>
      <c r="AZ141" s="64"/>
    </row>
    <row r="142" spans="1:52" s="122" customFormat="1" ht="39.950000000000003" customHeight="1" x14ac:dyDescent="0.25">
      <c r="A142" s="51" t="str">
        <f t="shared" si="28"/>
        <v>NT21NT1+1</v>
      </c>
      <c r="B142" s="51" t="str">
        <f t="shared" si="29"/>
        <v>NT21NT1+2</v>
      </c>
      <c r="C142" s="51" t="str">
        <f t="shared" si="30"/>
        <v>NT21NT1+3</v>
      </c>
      <c r="D142" s="51" t="str">
        <f t="shared" si="31"/>
        <v>NT21NT1+4</v>
      </c>
      <c r="F142" s="122"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604</v>
      </c>
      <c r="AY142" s="63"/>
      <c r="AZ142" s="64">
        <v>840</v>
      </c>
    </row>
    <row r="143" spans="1:52" s="122" customFormat="1" ht="39.950000000000003" customHeight="1" x14ac:dyDescent="0.25">
      <c r="A143" s="51" t="str">
        <f t="shared" si="28"/>
        <v>NT22NT2+1</v>
      </c>
      <c r="B143" s="51" t="str">
        <f t="shared" si="29"/>
        <v>NT22NT2+2</v>
      </c>
      <c r="C143" s="51" t="str">
        <f t="shared" si="30"/>
        <v>NT22NT2+3</v>
      </c>
      <c r="D143" s="51" t="str">
        <f t="shared" si="31"/>
        <v>NT22NT2+4</v>
      </c>
      <c r="F143" s="122"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604</v>
      </c>
      <c r="AY143" s="63"/>
      <c r="AZ143" s="64">
        <v>840</v>
      </c>
    </row>
    <row r="144" spans="1:52" s="122" customFormat="1" ht="39.950000000000003" customHeight="1" x14ac:dyDescent="0.25">
      <c r="A144" s="51" t="str">
        <f t="shared" si="28"/>
        <v>NT23NT2+1</v>
      </c>
      <c r="B144" s="51" t="str">
        <f t="shared" si="29"/>
        <v>NT23NT2+2</v>
      </c>
      <c r="C144" s="51" t="str">
        <f t="shared" si="30"/>
        <v>NT23NT2+3</v>
      </c>
      <c r="D144" s="51" t="str">
        <f t="shared" si="31"/>
        <v>NT23NT2+4</v>
      </c>
      <c r="F144" s="122"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604</v>
      </c>
      <c r="AY144" s="162"/>
      <c r="AZ144" s="64">
        <v>1200</v>
      </c>
    </row>
    <row r="145" spans="1:52" s="122" customFormat="1" ht="39.950000000000003" customHeight="1" x14ac:dyDescent="0.25">
      <c r="A145" s="51" t="str">
        <f t="shared" si="28"/>
        <v>NT24NT2+1</v>
      </c>
      <c r="B145" s="51" t="str">
        <f t="shared" si="29"/>
        <v>NT24NT2+2</v>
      </c>
      <c r="C145" s="51" t="str">
        <f t="shared" si="30"/>
        <v>NT24NT2+3</v>
      </c>
      <c r="D145" s="51" t="str">
        <f t="shared" si="31"/>
        <v>NT24NT2+4</v>
      </c>
      <c r="F145" s="122"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604</v>
      </c>
      <c r="AY145" s="63"/>
      <c r="AZ145" s="64">
        <v>840</v>
      </c>
    </row>
    <row r="146" spans="1:52" s="122" customFormat="1" ht="20.100000000000001" customHeight="1" x14ac:dyDescent="0.25">
      <c r="A146" s="51" t="str">
        <f t="shared" si="28"/>
        <v>NT25NT2+1</v>
      </c>
      <c r="B146" s="51" t="str">
        <f t="shared" si="29"/>
        <v>NT25NT2+2</v>
      </c>
      <c r="C146" s="51" t="str">
        <f t="shared" si="30"/>
        <v>NT25NT2+3</v>
      </c>
      <c r="D146" s="51" t="str">
        <f t="shared" si="31"/>
        <v>NT25NT2+4</v>
      </c>
      <c r="F146" s="122"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604</v>
      </c>
      <c r="AY146" s="63"/>
      <c r="AZ146" s="64">
        <v>840</v>
      </c>
    </row>
    <row r="147" spans="1:52" s="122" customFormat="1" ht="20.100000000000001" customHeight="1" x14ac:dyDescent="0.25">
      <c r="A147" s="51" t="str">
        <f t="shared" si="28"/>
        <v>NT26NT2+1</v>
      </c>
      <c r="B147" s="51" t="str">
        <f t="shared" si="29"/>
        <v>NT26NT2+2</v>
      </c>
      <c r="C147" s="51" t="str">
        <f t="shared" si="30"/>
        <v>NT26NT2+3</v>
      </c>
      <c r="D147" s="51" t="str">
        <f t="shared" si="31"/>
        <v>NT26NT2+4</v>
      </c>
      <c r="F147" s="122"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604</v>
      </c>
      <c r="AY147" s="63"/>
      <c r="AZ147" s="64">
        <v>840</v>
      </c>
    </row>
    <row r="148" spans="1:52" s="122" customFormat="1" ht="20.100000000000001" customHeight="1" x14ac:dyDescent="0.25">
      <c r="A148" s="51" t="str">
        <f t="shared" si="28"/>
        <v>NT26NT2_D1+1</v>
      </c>
      <c r="B148" s="51" t="str">
        <f t="shared" si="29"/>
        <v>NT26NT2_D1+2</v>
      </c>
      <c r="C148" s="51" t="str">
        <f t="shared" si="30"/>
        <v>NT26NT2_D1+3</v>
      </c>
      <c r="D148" s="51" t="str">
        <f t="shared" si="31"/>
        <v>NT26NT2_D1+4</v>
      </c>
      <c r="F148" s="122"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604</v>
      </c>
      <c r="AY148" s="63"/>
      <c r="AZ148" s="64"/>
    </row>
    <row r="149" spans="1:52" s="122" customFormat="1" ht="60.75" customHeight="1" x14ac:dyDescent="0.25">
      <c r="A149" s="51" t="str">
        <f t="shared" si="28"/>
        <v>NT26NT2_D2+1</v>
      </c>
      <c r="B149" s="51" t="str">
        <f t="shared" si="29"/>
        <v>NT26NT2_D2+2</v>
      </c>
      <c r="C149" s="51" t="str">
        <f t="shared" si="30"/>
        <v>NT26NT2_D2+3</v>
      </c>
      <c r="D149" s="51" t="str">
        <f t="shared" si="31"/>
        <v>NT26NT2_D2+4</v>
      </c>
      <c r="F149" s="122"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604</v>
      </c>
      <c r="AY149" s="63"/>
      <c r="AZ149" s="64">
        <v>840</v>
      </c>
    </row>
    <row r="150" spans="1:52" s="122" customFormat="1" ht="78.75" x14ac:dyDescent="0.25">
      <c r="A150" s="51" t="str">
        <f t="shared" si="28"/>
        <v>NT27NT+1</v>
      </c>
      <c r="B150" s="51" t="str">
        <f t="shared" si="29"/>
        <v>NT27NT+2</v>
      </c>
      <c r="C150" s="51" t="str">
        <f t="shared" si="30"/>
        <v>NT27NT+3</v>
      </c>
      <c r="D150" s="51" t="str">
        <f t="shared" si="31"/>
        <v>NT27NT+4</v>
      </c>
      <c r="F150" s="122"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604</v>
      </c>
      <c r="AY150" s="63"/>
      <c r="AZ150" s="64">
        <v>840</v>
      </c>
    </row>
    <row r="151" spans="1:52" s="122" customFormat="1" ht="20.100000000000001" customHeight="1" x14ac:dyDescent="0.25">
      <c r="A151" s="51" t="str">
        <f t="shared" si="28"/>
        <v>NT28NT2+1</v>
      </c>
      <c r="B151" s="51" t="str">
        <f t="shared" si="29"/>
        <v>NT28NT2+2</v>
      </c>
      <c r="C151" s="51" t="str">
        <f t="shared" si="30"/>
        <v>NT28NT2+3</v>
      </c>
      <c r="D151" s="51" t="str">
        <f t="shared" si="31"/>
        <v>NT28NT2+4</v>
      </c>
      <c r="F151" s="122"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604</v>
      </c>
      <c r="AY151" s="63"/>
      <c r="AZ151" s="64">
        <v>780</v>
      </c>
    </row>
    <row r="152" spans="1:52" s="122" customFormat="1" ht="20.100000000000001" customHeight="1" x14ac:dyDescent="0.25">
      <c r="A152" s="51" t="str">
        <f t="shared" si="28"/>
        <v>NT28NT2_D1+1</v>
      </c>
      <c r="B152" s="51" t="str">
        <f t="shared" si="29"/>
        <v>NT28NT2_D1+2</v>
      </c>
      <c r="C152" s="51" t="str">
        <f t="shared" si="30"/>
        <v>NT28NT2_D1+3</v>
      </c>
      <c r="D152" s="51" t="str">
        <f t="shared" si="31"/>
        <v>NT28NT2_D1+4</v>
      </c>
      <c r="F152" s="122"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604</v>
      </c>
      <c r="AY152" s="63"/>
      <c r="AZ152" s="64"/>
    </row>
    <row r="153" spans="1:52" s="122" customFormat="1" ht="39.950000000000003" customHeight="1" x14ac:dyDescent="0.25">
      <c r="A153" s="51" t="str">
        <f t="shared" si="28"/>
        <v>NT28NT2_D2+1</v>
      </c>
      <c r="B153" s="51" t="str">
        <f t="shared" si="29"/>
        <v>NT28NT2_D2+2</v>
      </c>
      <c r="C153" s="51" t="str">
        <f t="shared" si="30"/>
        <v>NT28NT2_D2+3</v>
      </c>
      <c r="D153" s="51" t="str">
        <f t="shared" si="31"/>
        <v>NT28NT2_D2+4</v>
      </c>
      <c r="F153" s="122"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604</v>
      </c>
      <c r="AY153" s="63"/>
      <c r="AZ153" s="64">
        <v>840</v>
      </c>
    </row>
    <row r="154" spans="1:52" s="122" customFormat="1" ht="39.950000000000003" customHeight="1" x14ac:dyDescent="0.25">
      <c r="A154" s="51" t="str">
        <f t="shared" si="28"/>
        <v>NT29NT2+1</v>
      </c>
      <c r="B154" s="51" t="str">
        <f t="shared" si="29"/>
        <v>NT29NT2+2</v>
      </c>
      <c r="C154" s="51" t="str">
        <f t="shared" si="30"/>
        <v>NT29NT2+3</v>
      </c>
      <c r="D154" s="51" t="str">
        <f t="shared" si="31"/>
        <v>NT29NT2+4</v>
      </c>
      <c r="F154" s="122"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604</v>
      </c>
      <c r="AY154" s="162"/>
      <c r="AZ154" s="64">
        <v>780</v>
      </c>
    </row>
    <row r="155" spans="1:52" s="122" customFormat="1" ht="72.75" customHeight="1" x14ac:dyDescent="0.25">
      <c r="A155" s="51" t="str">
        <f t="shared" si="28"/>
        <v>NT30NT+1</v>
      </c>
      <c r="B155" s="51" t="str">
        <f t="shared" si="29"/>
        <v>NT30NT+2</v>
      </c>
      <c r="C155" s="51" t="str">
        <f t="shared" si="30"/>
        <v>NT30NT+3</v>
      </c>
      <c r="D155" s="51" t="str">
        <f t="shared" si="31"/>
        <v>NT30NT+4</v>
      </c>
      <c r="F155" s="122"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604</v>
      </c>
      <c r="AY155" s="63"/>
      <c r="AZ155" s="64">
        <v>780</v>
      </c>
    </row>
    <row r="156" spans="1:52" s="122" customFormat="1" ht="39.950000000000003" customHeight="1" x14ac:dyDescent="0.25">
      <c r="A156" s="51" t="str">
        <f t="shared" si="28"/>
        <v>NT31NT+1</v>
      </c>
      <c r="B156" s="51" t="str">
        <f t="shared" si="29"/>
        <v>NT31NT+2</v>
      </c>
      <c r="C156" s="51" t="str">
        <f t="shared" si="30"/>
        <v>NT31NT+3</v>
      </c>
      <c r="D156" s="51" t="str">
        <f t="shared" si="31"/>
        <v>NT31NT+4</v>
      </c>
      <c r="F156" s="122"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604</v>
      </c>
      <c r="AY156" s="63"/>
      <c r="AZ156" s="64">
        <v>780</v>
      </c>
    </row>
    <row r="157" spans="1:52" s="122" customFormat="1" ht="39.950000000000003" customHeight="1" x14ac:dyDescent="0.25">
      <c r="A157" s="51" t="str">
        <f t="shared" si="28"/>
        <v>NT32NT+1</v>
      </c>
      <c r="B157" s="51" t="str">
        <f t="shared" si="29"/>
        <v>NT32NT+2</v>
      </c>
      <c r="C157" s="51" t="str">
        <f t="shared" si="30"/>
        <v>NT32NT+3</v>
      </c>
      <c r="D157" s="51" t="str">
        <f t="shared" si="31"/>
        <v>NT32NT+4</v>
      </c>
      <c r="F157" s="122"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604</v>
      </c>
      <c r="AY157" s="63"/>
      <c r="AZ157" s="64">
        <v>780</v>
      </c>
    </row>
    <row r="158" spans="1:52" s="122" customFormat="1" ht="39.950000000000003" customHeight="1" x14ac:dyDescent="0.25">
      <c r="A158" s="51" t="str">
        <f t="shared" si="28"/>
        <v>NT33NT+1</v>
      </c>
      <c r="B158" s="51" t="str">
        <f t="shared" si="29"/>
        <v>NT33NT+2</v>
      </c>
      <c r="C158" s="51" t="str">
        <f t="shared" si="30"/>
        <v>NT33NT+3</v>
      </c>
      <c r="D158" s="51" t="str">
        <f t="shared" si="31"/>
        <v>NT33NT+4</v>
      </c>
      <c r="F158" s="122"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604</v>
      </c>
      <c r="AY158" s="63"/>
      <c r="AZ158" s="64">
        <v>780</v>
      </c>
    </row>
    <row r="159" spans="1:52" s="122" customFormat="1" ht="63.75" customHeight="1" x14ac:dyDescent="0.25">
      <c r="A159" s="51" t="str">
        <f t="shared" si="28"/>
        <v>NT34NT+1</v>
      </c>
      <c r="B159" s="51" t="str">
        <f t="shared" si="29"/>
        <v>NT34NT+2</v>
      </c>
      <c r="C159" s="51" t="str">
        <f t="shared" si="30"/>
        <v>NT34NT+3</v>
      </c>
      <c r="D159" s="51" t="str">
        <f t="shared" si="31"/>
        <v>NT34NT+4</v>
      </c>
      <c r="F159" s="122"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604</v>
      </c>
      <c r="AY159" s="63"/>
      <c r="AZ159" s="64">
        <v>780</v>
      </c>
    </row>
    <row r="160" spans="1:52" s="122" customFormat="1" ht="63.75" customHeight="1" x14ac:dyDescent="0.25">
      <c r="A160" s="51" t="str">
        <f t="shared" si="28"/>
        <v>NT35NT+1</v>
      </c>
      <c r="B160" s="51" t="str">
        <f t="shared" si="29"/>
        <v>NT35NT+2</v>
      </c>
      <c r="C160" s="51" t="str">
        <f t="shared" si="30"/>
        <v>NT35NT+3</v>
      </c>
      <c r="D160" s="51" t="str">
        <f t="shared" si="31"/>
        <v>NT35NT+4</v>
      </c>
      <c r="F160" s="122"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604</v>
      </c>
      <c r="AY160" s="63"/>
      <c r="AZ160" s="64">
        <v>780</v>
      </c>
    </row>
    <row r="161" spans="1:52" s="122" customFormat="1" ht="39.950000000000003" customHeight="1" x14ac:dyDescent="0.25">
      <c r="A161" s="51" t="str">
        <f t="shared" si="28"/>
        <v>NT36NT+1</v>
      </c>
      <c r="B161" s="51" t="str">
        <f t="shared" si="29"/>
        <v>NT36NT+2</v>
      </c>
      <c r="C161" s="51" t="str">
        <f t="shared" si="30"/>
        <v>NT36NT+3</v>
      </c>
      <c r="D161" s="51" t="str">
        <f t="shared" si="31"/>
        <v>NT36NT+4</v>
      </c>
      <c r="F161" s="122"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604</v>
      </c>
      <c r="AY161" s="63"/>
      <c r="AZ161" s="64">
        <v>780</v>
      </c>
    </row>
    <row r="162" spans="1:52" s="122" customFormat="1" ht="39.950000000000003" customHeight="1" x14ac:dyDescent="0.25">
      <c r="A162" s="51" t="str">
        <f t="shared" si="28"/>
        <v>NT37NT+1</v>
      </c>
      <c r="B162" s="51" t="str">
        <f t="shared" si="29"/>
        <v>NT37NT+2</v>
      </c>
      <c r="C162" s="51" t="str">
        <f t="shared" si="30"/>
        <v>NT37NT+3</v>
      </c>
      <c r="D162" s="51" t="str">
        <f t="shared" si="31"/>
        <v>NT37NT+4</v>
      </c>
      <c r="F162" s="122"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604</v>
      </c>
      <c r="AY162" s="63"/>
      <c r="AZ162" s="64">
        <v>780</v>
      </c>
    </row>
    <row r="163" spans="1:52" s="122" customFormat="1" ht="63" x14ac:dyDescent="0.25">
      <c r="A163" s="51" t="str">
        <f t="shared" si="28"/>
        <v>NT38NT+1</v>
      </c>
      <c r="B163" s="51" t="str">
        <f t="shared" si="29"/>
        <v>NT38NT+2</v>
      </c>
      <c r="C163" s="51" t="str">
        <f t="shared" si="30"/>
        <v>NT38NT+3</v>
      </c>
      <c r="D163" s="51" t="str">
        <f t="shared" si="31"/>
        <v>NT38NT+4</v>
      </c>
      <c r="F163" s="122"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604</v>
      </c>
      <c r="AY163" s="63"/>
      <c r="AZ163" s="64">
        <v>780</v>
      </c>
    </row>
    <row r="164" spans="1:52" s="122" customFormat="1" ht="31.5" x14ac:dyDescent="0.25">
      <c r="A164" s="51" t="str">
        <f t="shared" si="28"/>
        <v>NT39NT+1</v>
      </c>
      <c r="B164" s="51" t="str">
        <f t="shared" si="29"/>
        <v>NT39NT+2</v>
      </c>
      <c r="C164" s="51" t="str">
        <f t="shared" si="30"/>
        <v>NT39NT+3</v>
      </c>
      <c r="D164" s="51" t="str">
        <f t="shared" si="31"/>
        <v>NT39NT+4</v>
      </c>
      <c r="F164" s="122"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604</v>
      </c>
      <c r="AY164" s="63"/>
      <c r="AZ164" s="64">
        <v>780</v>
      </c>
    </row>
    <row r="165" spans="1:52" s="122" customFormat="1" ht="39.950000000000003" customHeight="1" x14ac:dyDescent="0.25">
      <c r="A165" s="51" t="str">
        <f t="shared" si="28"/>
        <v>NT40NT+1</v>
      </c>
      <c r="B165" s="51" t="str">
        <f t="shared" si="29"/>
        <v>NT40NT+2</v>
      </c>
      <c r="C165" s="51" t="str">
        <f t="shared" si="30"/>
        <v>NT40NT+3</v>
      </c>
      <c r="D165" s="51" t="str">
        <f t="shared" si="31"/>
        <v>NT40NT+4</v>
      </c>
      <c r="F165" s="122"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604</v>
      </c>
      <c r="AY165" s="63"/>
      <c r="AZ165" s="64">
        <v>780</v>
      </c>
    </row>
    <row r="166" spans="1:52" s="122" customFormat="1" ht="39.950000000000003" customHeight="1" x14ac:dyDescent="0.25">
      <c r="A166" s="51" t="str">
        <f t="shared" si="28"/>
        <v>NT41NT+1</v>
      </c>
      <c r="B166" s="51" t="str">
        <f t="shared" si="29"/>
        <v>NT41NT+2</v>
      </c>
      <c r="C166" s="51" t="str">
        <f t="shared" si="30"/>
        <v>NT41NT+3</v>
      </c>
      <c r="D166" s="51" t="str">
        <f t="shared" si="31"/>
        <v>NT41NT+4</v>
      </c>
      <c r="F166" s="122"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604</v>
      </c>
      <c r="AY166" s="63"/>
      <c r="AZ166" s="64">
        <v>780</v>
      </c>
    </row>
    <row r="167" spans="1:52" s="122" customFormat="1" ht="39.950000000000003" customHeight="1" x14ac:dyDescent="0.25">
      <c r="A167" s="51" t="str">
        <f t="shared" si="28"/>
        <v>NT42NT+1</v>
      </c>
      <c r="B167" s="51" t="str">
        <f t="shared" si="29"/>
        <v>NT42NT+2</v>
      </c>
      <c r="C167" s="51" t="str">
        <f t="shared" si="30"/>
        <v>NT42NT+3</v>
      </c>
      <c r="D167" s="51" t="str">
        <f t="shared" si="31"/>
        <v>NT42NT+4</v>
      </c>
      <c r="F167" s="122"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604</v>
      </c>
      <c r="AY167" s="63"/>
      <c r="AZ167" s="64">
        <v>780</v>
      </c>
    </row>
    <row r="168" spans="1:52" s="122" customFormat="1" ht="39.950000000000003" customHeight="1" x14ac:dyDescent="0.25">
      <c r="A168" s="51" t="str">
        <f t="shared" si="28"/>
        <v>NT43NT+1</v>
      </c>
      <c r="B168" s="51" t="str">
        <f t="shared" si="29"/>
        <v>NT43NT+2</v>
      </c>
      <c r="C168" s="51" t="str">
        <f t="shared" si="30"/>
        <v>NT43NT+3</v>
      </c>
      <c r="D168" s="51" t="str">
        <f t="shared" si="31"/>
        <v>NT43NT+4</v>
      </c>
      <c r="F168" s="122"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604</v>
      </c>
      <c r="AY168" s="63"/>
      <c r="AZ168" s="64">
        <v>780</v>
      </c>
    </row>
    <row r="169" spans="1:52" s="122" customFormat="1" ht="39.950000000000003" customHeight="1" x14ac:dyDescent="0.25">
      <c r="A169" s="51" t="str">
        <f t="shared" si="28"/>
        <v>NT44NT+1</v>
      </c>
      <c r="B169" s="51" t="str">
        <f t="shared" si="29"/>
        <v>NT44NT+2</v>
      </c>
      <c r="C169" s="51" t="str">
        <f t="shared" si="30"/>
        <v>NT44NT+3</v>
      </c>
      <c r="D169" s="51" t="str">
        <f t="shared" si="31"/>
        <v>NT44NT+4</v>
      </c>
      <c r="F169" s="122"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604</v>
      </c>
      <c r="AY169" s="63"/>
      <c r="AZ169" s="64">
        <v>780</v>
      </c>
    </row>
    <row r="170" spans="1:52" s="122" customFormat="1" ht="39.950000000000003" customHeight="1" x14ac:dyDescent="0.25">
      <c r="A170" s="51" t="str">
        <f t="shared" si="28"/>
        <v>NT45NT+1</v>
      </c>
      <c r="B170" s="51" t="str">
        <f t="shared" si="29"/>
        <v>NT45NT+2</v>
      </c>
      <c r="C170" s="51" t="str">
        <f t="shared" si="30"/>
        <v>NT45NT+3</v>
      </c>
      <c r="D170" s="51" t="str">
        <f t="shared" si="31"/>
        <v>NT45NT+4</v>
      </c>
      <c r="F170" s="122"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604</v>
      </c>
      <c r="AY170" s="63"/>
      <c r="AZ170" s="64">
        <v>780</v>
      </c>
    </row>
    <row r="171" spans="1:52" s="122" customFormat="1" ht="39.950000000000003" customHeight="1" x14ac:dyDescent="0.25">
      <c r="A171" s="51" t="str">
        <f t="shared" si="28"/>
        <v>NT46NT+1</v>
      </c>
      <c r="B171" s="51" t="str">
        <f t="shared" si="29"/>
        <v>NT46NT+2</v>
      </c>
      <c r="C171" s="51" t="str">
        <f t="shared" si="30"/>
        <v>NT46NT+3</v>
      </c>
      <c r="D171" s="51" t="str">
        <f t="shared" si="31"/>
        <v>NT46NT+4</v>
      </c>
      <c r="F171" s="122"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604</v>
      </c>
      <c r="AY171" s="63"/>
      <c r="AZ171" s="64">
        <v>780</v>
      </c>
    </row>
    <row r="172" spans="1:52" s="122" customFormat="1" ht="39.950000000000003" customHeight="1" x14ac:dyDescent="0.25">
      <c r="A172" s="51" t="str">
        <f t="shared" si="28"/>
        <v>NT47NT+1</v>
      </c>
      <c r="B172" s="51" t="str">
        <f t="shared" si="29"/>
        <v>NT47NT+2</v>
      </c>
      <c r="C172" s="51" t="str">
        <f t="shared" si="30"/>
        <v>NT47NT+3</v>
      </c>
      <c r="D172" s="51" t="str">
        <f t="shared" si="31"/>
        <v>NT47NT+4</v>
      </c>
      <c r="F172" s="122"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604</v>
      </c>
      <c r="AY172" s="63"/>
      <c r="AZ172" s="64">
        <v>780</v>
      </c>
    </row>
    <row r="173" spans="1:52" s="122" customFormat="1" ht="39.950000000000003" customHeight="1" x14ac:dyDescent="0.25">
      <c r="A173" s="51" t="str">
        <f t="shared" si="28"/>
        <v>NT48NT+1</v>
      </c>
      <c r="B173" s="51" t="str">
        <f t="shared" si="29"/>
        <v>NT48NT+2</v>
      </c>
      <c r="C173" s="51" t="str">
        <f t="shared" si="30"/>
        <v>NT48NT+3</v>
      </c>
      <c r="D173" s="51" t="str">
        <f t="shared" si="31"/>
        <v>NT48NT+4</v>
      </c>
      <c r="F173" s="122"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604</v>
      </c>
      <c r="AY173" s="63"/>
      <c r="AZ173" s="64">
        <v>780</v>
      </c>
    </row>
    <row r="174" spans="1:52" s="122" customFormat="1" ht="39.950000000000003" customHeight="1" x14ac:dyDescent="0.25">
      <c r="A174" s="51" t="str">
        <f t="shared" si="28"/>
        <v>NT49NT+1</v>
      </c>
      <c r="B174" s="51" t="str">
        <f t="shared" si="29"/>
        <v>NT49NT+2</v>
      </c>
      <c r="C174" s="51" t="str">
        <f t="shared" si="30"/>
        <v>NT49NT+3</v>
      </c>
      <c r="D174" s="51" t="str">
        <f t="shared" si="31"/>
        <v>NT49NT+4</v>
      </c>
      <c r="F174" s="122"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604</v>
      </c>
      <c r="AY174" s="63"/>
      <c r="AZ174" s="64">
        <v>780</v>
      </c>
    </row>
    <row r="175" spans="1:52" s="122" customFormat="1" ht="39.950000000000003" customHeight="1" x14ac:dyDescent="0.25">
      <c r="A175" s="51" t="str">
        <f t="shared" si="28"/>
        <v>NT50NT+1</v>
      </c>
      <c r="B175" s="51" t="str">
        <f t="shared" si="29"/>
        <v>NT50NT+2</v>
      </c>
      <c r="C175" s="51" t="str">
        <f t="shared" si="30"/>
        <v>NT50NT+3</v>
      </c>
      <c r="D175" s="51" t="str">
        <f t="shared" si="31"/>
        <v>NT50NT+4</v>
      </c>
      <c r="F175" s="122"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604</v>
      </c>
      <c r="AY175" s="63"/>
      <c r="AZ175" s="64">
        <v>780</v>
      </c>
    </row>
    <row r="176" spans="1:52" s="122" customFormat="1" ht="39.950000000000003" customHeight="1" x14ac:dyDescent="0.25">
      <c r="A176" s="51" t="str">
        <f t="shared" si="28"/>
        <v>NT51NT+1</v>
      </c>
      <c r="B176" s="51" t="str">
        <f t="shared" si="29"/>
        <v>NT51NT+2</v>
      </c>
      <c r="C176" s="51" t="str">
        <f t="shared" si="30"/>
        <v>NT51NT+3</v>
      </c>
      <c r="D176" s="51" t="str">
        <f t="shared" si="31"/>
        <v>NT51NT+4</v>
      </c>
      <c r="F176" s="122"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604</v>
      </c>
      <c r="AY176" s="63"/>
      <c r="AZ176" s="64">
        <v>780</v>
      </c>
    </row>
    <row r="177" spans="1:52" s="122" customFormat="1" ht="39.950000000000003" customHeight="1" x14ac:dyDescent="0.25">
      <c r="A177" s="51" t="str">
        <f t="shared" si="28"/>
        <v>NT52NT+1</v>
      </c>
      <c r="B177" s="51" t="str">
        <f t="shared" si="29"/>
        <v>NT52NT+2</v>
      </c>
      <c r="C177" s="51" t="str">
        <f t="shared" si="30"/>
        <v>NT52NT+3</v>
      </c>
      <c r="D177" s="51" t="str">
        <f t="shared" si="31"/>
        <v>NT52NT+4</v>
      </c>
      <c r="F177" s="122"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604</v>
      </c>
      <c r="AY177" s="63"/>
      <c r="AZ177" s="64">
        <v>780</v>
      </c>
    </row>
    <row r="178" spans="1:52" s="122" customFormat="1" ht="39.950000000000003" customHeight="1" x14ac:dyDescent="0.25">
      <c r="A178" s="51" t="str">
        <f t="shared" si="28"/>
        <v>NT53NT+1</v>
      </c>
      <c r="B178" s="51" t="str">
        <f t="shared" si="29"/>
        <v>NT53NT+2</v>
      </c>
      <c r="C178" s="51" t="str">
        <f t="shared" si="30"/>
        <v>NT53NT+3</v>
      </c>
      <c r="D178" s="51" t="str">
        <f t="shared" si="31"/>
        <v>NT53NT+4</v>
      </c>
      <c r="F178" s="122"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604</v>
      </c>
      <c r="AY178" s="63"/>
      <c r="AZ178" s="64">
        <v>780</v>
      </c>
    </row>
    <row r="179" spans="1:52" s="122" customFormat="1" ht="39.950000000000003" customHeight="1" x14ac:dyDescent="0.25">
      <c r="A179" s="51" t="str">
        <f t="shared" si="28"/>
        <v>NT54NT+1</v>
      </c>
      <c r="B179" s="51" t="str">
        <f t="shared" si="29"/>
        <v>NT54NT+2</v>
      </c>
      <c r="C179" s="51" t="str">
        <f t="shared" si="30"/>
        <v>NT54NT+3</v>
      </c>
      <c r="D179" s="51" t="str">
        <f t="shared" si="31"/>
        <v>NT54NT+4</v>
      </c>
      <c r="F179" s="122"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604</v>
      </c>
      <c r="AY179" s="63"/>
      <c r="AZ179" s="64"/>
    </row>
    <row r="180" spans="1:52" s="122" customFormat="1" ht="39.950000000000003" customHeight="1" x14ac:dyDescent="0.25">
      <c r="A180" s="51" t="str">
        <f t="shared" si="28"/>
        <v>NT54NT_D1+1</v>
      </c>
      <c r="B180" s="51" t="str">
        <f t="shared" si="29"/>
        <v>NT54NT_D1+2</v>
      </c>
      <c r="C180" s="51" t="str">
        <f t="shared" si="30"/>
        <v>NT54NT_D1+3</v>
      </c>
      <c r="D180" s="51" t="str">
        <f t="shared" si="31"/>
        <v>NT54NT_D1+4</v>
      </c>
      <c r="F180" s="122"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604</v>
      </c>
      <c r="AY180" s="63"/>
      <c r="AZ180" s="64">
        <v>780</v>
      </c>
    </row>
    <row r="181" spans="1:52" s="122" customFormat="1" ht="63" customHeight="1" x14ac:dyDescent="0.25">
      <c r="A181" s="51" t="str">
        <f t="shared" si="28"/>
        <v>NT54NT_D2+1</v>
      </c>
      <c r="B181" s="51" t="str">
        <f t="shared" si="29"/>
        <v>NT54NT_D2+2</v>
      </c>
      <c r="C181" s="51" t="str">
        <f t="shared" si="30"/>
        <v>NT54NT_D2+3</v>
      </c>
      <c r="D181" s="51" t="str">
        <f t="shared" si="31"/>
        <v>NT54NT_D2+4</v>
      </c>
      <c r="F181" s="122"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604</v>
      </c>
      <c r="AY181" s="63"/>
      <c r="AZ181" s="64"/>
    </row>
    <row r="182" spans="1:52" s="122" customFormat="1" ht="39.950000000000003" customHeight="1" x14ac:dyDescent="0.25">
      <c r="A182" s="51" t="str">
        <f t="shared" si="28"/>
        <v>NT54NT_D3+1</v>
      </c>
      <c r="B182" s="51" t="str">
        <f t="shared" si="29"/>
        <v>NT54NT_D3+2</v>
      </c>
      <c r="C182" s="51" t="str">
        <f t="shared" si="30"/>
        <v>NT54NT_D3+3</v>
      </c>
      <c r="D182" s="51" t="str">
        <f t="shared" si="31"/>
        <v>NT54NT_D3+4</v>
      </c>
      <c r="F182" s="122"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604</v>
      </c>
      <c r="AY182" s="63"/>
      <c r="AZ182" s="64">
        <v>780</v>
      </c>
    </row>
    <row r="183" spans="1:52" s="122" customFormat="1" ht="61.5" customHeight="1" x14ac:dyDescent="0.25">
      <c r="A183" s="51" t="str">
        <f t="shared" si="28"/>
        <v>NT55NT+1</v>
      </c>
      <c r="B183" s="51" t="str">
        <f t="shared" si="29"/>
        <v>NT55NT+2</v>
      </c>
      <c r="C183" s="51" t="str">
        <f t="shared" si="30"/>
        <v>NT55NT+3</v>
      </c>
      <c r="D183" s="51" t="str">
        <f t="shared" si="31"/>
        <v>NT55NT+4</v>
      </c>
      <c r="F183" s="122"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604</v>
      </c>
      <c r="AY183" s="63"/>
      <c r="AZ183" s="64">
        <v>780</v>
      </c>
    </row>
    <row r="184" spans="1:52" s="122" customFormat="1" ht="54.75" customHeight="1" x14ac:dyDescent="0.25">
      <c r="A184" s="51" t="str">
        <f t="shared" si="28"/>
        <v>NT56NT+1</v>
      </c>
      <c r="B184" s="51" t="str">
        <f t="shared" si="29"/>
        <v>NT56NT+2</v>
      </c>
      <c r="C184" s="51" t="str">
        <f t="shared" si="30"/>
        <v>NT56NT+3</v>
      </c>
      <c r="D184" s="51" t="str">
        <f t="shared" si="31"/>
        <v>NT56NT+4</v>
      </c>
      <c r="F184" s="122"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604</v>
      </c>
      <c r="AY184" s="63"/>
      <c r="AZ184" s="64">
        <v>780</v>
      </c>
    </row>
    <row r="185" spans="1:52" s="122" customFormat="1" ht="43.5" customHeight="1" x14ac:dyDescent="0.25">
      <c r="A185" s="51" t="str">
        <f t="shared" si="28"/>
        <v>NT57NT+1</v>
      </c>
      <c r="B185" s="51" t="str">
        <f t="shared" si="29"/>
        <v>NT57NT+2</v>
      </c>
      <c r="C185" s="51" t="str">
        <f t="shared" si="30"/>
        <v>NT57NT+3</v>
      </c>
      <c r="D185" s="51" t="str">
        <f t="shared" si="31"/>
        <v>NT57NT+4</v>
      </c>
      <c r="F185" s="122"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604</v>
      </c>
      <c r="AY185" s="63"/>
      <c r="AZ185" s="64">
        <v>780</v>
      </c>
    </row>
    <row r="186" spans="1:52" s="122" customFormat="1" ht="39.950000000000003" customHeight="1" x14ac:dyDescent="0.25">
      <c r="A186" s="51" t="str">
        <f t="shared" si="28"/>
        <v>NT58NT+1</v>
      </c>
      <c r="B186" s="51" t="str">
        <f t="shared" si="29"/>
        <v>NT58NT+2</v>
      </c>
      <c r="C186" s="51" t="str">
        <f t="shared" si="30"/>
        <v>NT58NT+3</v>
      </c>
      <c r="D186" s="51" t="str">
        <f t="shared" si="31"/>
        <v>NT58NT+4</v>
      </c>
      <c r="F186" s="122"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604</v>
      </c>
      <c r="AY186" s="63"/>
      <c r="AZ186" s="64">
        <v>780</v>
      </c>
    </row>
    <row r="187" spans="1:52" s="122" customFormat="1" ht="39.950000000000003" customHeight="1" x14ac:dyDescent="0.25">
      <c r="A187" s="51" t="str">
        <f t="shared" si="28"/>
        <v>NT59NT+1</v>
      </c>
      <c r="B187" s="51" t="str">
        <f t="shared" si="29"/>
        <v>NT59NT+2</v>
      </c>
      <c r="C187" s="51" t="str">
        <f t="shared" si="30"/>
        <v>NT59NT+3</v>
      </c>
      <c r="D187" s="51" t="str">
        <f t="shared" si="31"/>
        <v>NT59NT+4</v>
      </c>
      <c r="F187" s="122"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604</v>
      </c>
      <c r="AY187" s="63"/>
      <c r="AZ187" s="64">
        <v>780</v>
      </c>
    </row>
    <row r="188" spans="1:52" s="122" customFormat="1" ht="39.950000000000003" customHeight="1" x14ac:dyDescent="0.25">
      <c r="A188" s="51" t="str">
        <f t="shared" si="28"/>
        <v>NT60NT+1</v>
      </c>
      <c r="B188" s="51" t="str">
        <f t="shared" si="29"/>
        <v>NT60NT+2</v>
      </c>
      <c r="C188" s="51" t="str">
        <f t="shared" si="30"/>
        <v>NT60NT+3</v>
      </c>
      <c r="D188" s="51" t="str">
        <f t="shared" si="31"/>
        <v>NT60NT+4</v>
      </c>
      <c r="F188" s="122"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604</v>
      </c>
      <c r="AY188" s="63"/>
      <c r="AZ188" s="64">
        <v>780</v>
      </c>
    </row>
    <row r="189" spans="1:52" s="122" customFormat="1" ht="39.950000000000003" customHeight="1" x14ac:dyDescent="0.25">
      <c r="A189" s="51" t="str">
        <f t="shared" si="28"/>
        <v>NT61NT+1</v>
      </c>
      <c r="B189" s="51" t="str">
        <f t="shared" si="29"/>
        <v>NT61NT+2</v>
      </c>
      <c r="C189" s="51" t="str">
        <f t="shared" si="30"/>
        <v>NT61NT+3</v>
      </c>
      <c r="D189" s="51" t="str">
        <f t="shared" si="31"/>
        <v>NT61NT+4</v>
      </c>
      <c r="F189" s="122"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604</v>
      </c>
      <c r="AY189" s="63"/>
      <c r="AZ189" s="64">
        <v>780</v>
      </c>
    </row>
    <row r="190" spans="1:52" s="122" customFormat="1" ht="39.950000000000003" customHeight="1" x14ac:dyDescent="0.25">
      <c r="A190" s="51" t="str">
        <f t="shared" si="28"/>
        <v>NT62NT+1</v>
      </c>
      <c r="B190" s="51" t="str">
        <f t="shared" si="29"/>
        <v>NT62NT+2</v>
      </c>
      <c r="C190" s="51" t="str">
        <f t="shared" si="30"/>
        <v>NT62NT+3</v>
      </c>
      <c r="D190" s="51" t="str">
        <f t="shared" si="31"/>
        <v>NT62NT+4</v>
      </c>
      <c r="F190" s="122"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604</v>
      </c>
      <c r="AY190" s="63"/>
      <c r="AZ190" s="64">
        <v>780</v>
      </c>
    </row>
    <row r="191" spans="1:52" s="122" customFormat="1" ht="39.950000000000003" customHeight="1" x14ac:dyDescent="0.25">
      <c r="A191" s="51" t="str">
        <f t="shared" si="28"/>
        <v>NT63NT+1</v>
      </c>
      <c r="B191" s="51" t="str">
        <f t="shared" si="29"/>
        <v>NT63NT+2</v>
      </c>
      <c r="C191" s="51" t="str">
        <f t="shared" si="30"/>
        <v>NT63NT+3</v>
      </c>
      <c r="D191" s="51" t="str">
        <f t="shared" si="31"/>
        <v>NT63NT+4</v>
      </c>
      <c r="F191" s="122"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604</v>
      </c>
      <c r="AY191" s="63"/>
      <c r="AZ191" s="64">
        <v>780</v>
      </c>
    </row>
    <row r="192" spans="1:52" s="122" customFormat="1" ht="39.950000000000003" customHeight="1" x14ac:dyDescent="0.25">
      <c r="A192" s="51" t="str">
        <f t="shared" si="28"/>
        <v>NT64NT2+1</v>
      </c>
      <c r="B192" s="51" t="str">
        <f t="shared" si="29"/>
        <v>NT64NT2+2</v>
      </c>
      <c r="C192" s="51" t="str">
        <f t="shared" si="30"/>
        <v>NT64NT2+3</v>
      </c>
      <c r="D192" s="51" t="str">
        <f t="shared" si="31"/>
        <v>NT64NT2+4</v>
      </c>
      <c r="F192" s="122"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604</v>
      </c>
      <c r="AY192" s="63"/>
      <c r="AZ192" s="64">
        <v>780</v>
      </c>
    </row>
    <row r="193" spans="1:52" s="122" customFormat="1" ht="39.950000000000003" customHeight="1" x14ac:dyDescent="0.25">
      <c r="A193" s="51" t="str">
        <f t="shared" si="28"/>
        <v>NT65NT+1</v>
      </c>
      <c r="B193" s="51" t="str">
        <f t="shared" si="29"/>
        <v>NT65NT+2</v>
      </c>
      <c r="C193" s="51" t="str">
        <f t="shared" si="30"/>
        <v>NT65NT+3</v>
      </c>
      <c r="D193" s="51" t="str">
        <f t="shared" si="31"/>
        <v>NT65NT+4</v>
      </c>
      <c r="F193" s="122"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604</v>
      </c>
      <c r="AY193" s="63"/>
      <c r="AZ193" s="64">
        <v>780</v>
      </c>
    </row>
    <row r="194" spans="1:52" s="122" customFormat="1" ht="39.950000000000003" customHeight="1" x14ac:dyDescent="0.25">
      <c r="A194" s="51" t="str">
        <f t="shared" si="28"/>
        <v>NT66NT+1</v>
      </c>
      <c r="B194" s="51" t="str">
        <f t="shared" si="29"/>
        <v>NT66NT+2</v>
      </c>
      <c r="C194" s="51" t="str">
        <f t="shared" si="30"/>
        <v>NT66NT+3</v>
      </c>
      <c r="D194" s="51" t="str">
        <f t="shared" si="31"/>
        <v>NT66NT+4</v>
      </c>
      <c r="F194" s="122"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604</v>
      </c>
      <c r="AY194" s="63"/>
      <c r="AZ194" s="64">
        <v>780</v>
      </c>
    </row>
    <row r="195" spans="1:52" s="122" customFormat="1" ht="39.950000000000003" customHeight="1" x14ac:dyDescent="0.25">
      <c r="A195" s="51" t="str">
        <f t="shared" si="28"/>
        <v>NT67NT+1</v>
      </c>
      <c r="B195" s="51" t="str">
        <f t="shared" si="29"/>
        <v>NT67NT+2</v>
      </c>
      <c r="C195" s="51" t="str">
        <f t="shared" si="30"/>
        <v>NT67NT+3</v>
      </c>
      <c r="D195" s="51" t="str">
        <f t="shared" si="31"/>
        <v>NT67NT+4</v>
      </c>
      <c r="F195" s="122"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604</v>
      </c>
      <c r="AY195" s="63"/>
      <c r="AZ195" s="64">
        <v>780</v>
      </c>
    </row>
    <row r="196" spans="1:52" s="122" customFormat="1" ht="39.950000000000003" customHeight="1" x14ac:dyDescent="0.25">
      <c r="A196" s="51" t="str">
        <f t="shared" si="28"/>
        <v>NT68NT+1</v>
      </c>
      <c r="B196" s="51" t="str">
        <f t="shared" si="29"/>
        <v>NT68NT+2</v>
      </c>
      <c r="C196" s="51" t="str">
        <f t="shared" si="30"/>
        <v>NT68NT+3</v>
      </c>
      <c r="D196" s="51" t="str">
        <f t="shared" si="31"/>
        <v>NT68NT+4</v>
      </c>
      <c r="F196" s="122"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604</v>
      </c>
      <c r="AY196" s="63"/>
      <c r="AZ196" s="64">
        <v>780</v>
      </c>
    </row>
    <row r="197" spans="1:52" s="122" customFormat="1" ht="39.950000000000003" customHeight="1" x14ac:dyDescent="0.25">
      <c r="A197" s="51" t="str">
        <f t="shared" si="28"/>
        <v>NT69NT+1</v>
      </c>
      <c r="B197" s="51" t="str">
        <f t="shared" si="29"/>
        <v>NT69NT+2</v>
      </c>
      <c r="C197" s="51" t="str">
        <f t="shared" si="30"/>
        <v>NT69NT+3</v>
      </c>
      <c r="D197" s="51" t="str">
        <f t="shared" si="31"/>
        <v>NT69NT+4</v>
      </c>
      <c r="F197" s="122"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604</v>
      </c>
      <c r="AY197" s="63"/>
      <c r="AZ197" s="64">
        <v>780</v>
      </c>
    </row>
    <row r="198" spans="1:52" s="122" customFormat="1" ht="39.950000000000003" customHeight="1" x14ac:dyDescent="0.25">
      <c r="A198" s="51" t="str">
        <f t="shared" si="28"/>
        <v>NT70NT+1</v>
      </c>
      <c r="B198" s="51" t="str">
        <f t="shared" si="29"/>
        <v>NT70NT+2</v>
      </c>
      <c r="C198" s="51" t="str">
        <f t="shared" si="30"/>
        <v>NT70NT+3</v>
      </c>
      <c r="D198" s="51" t="str">
        <f t="shared" si="31"/>
        <v>NT70NT+4</v>
      </c>
      <c r="F198" s="122"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604</v>
      </c>
      <c r="AY198" s="63"/>
      <c r="AZ198" s="64">
        <v>780</v>
      </c>
    </row>
    <row r="199" spans="1:52" s="122" customFormat="1" ht="39.950000000000003" customHeight="1" x14ac:dyDescent="0.25">
      <c r="A199" s="51" t="str">
        <f t="shared" si="28"/>
        <v>NT71NT+1</v>
      </c>
      <c r="B199" s="51" t="str">
        <f t="shared" si="29"/>
        <v>NT71NT+2</v>
      </c>
      <c r="C199" s="51" t="str">
        <f t="shared" si="30"/>
        <v>NT71NT+3</v>
      </c>
      <c r="D199" s="51" t="str">
        <f t="shared" si="31"/>
        <v>NT71NT+4</v>
      </c>
      <c r="F199" s="122"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604</v>
      </c>
      <c r="AY199" s="63"/>
      <c r="AZ199" s="64">
        <v>780</v>
      </c>
    </row>
    <row r="200" spans="1:52" s="122" customFormat="1" ht="39.950000000000003" customHeight="1" x14ac:dyDescent="0.25">
      <c r="A200" s="51" t="str">
        <f t="shared" si="28"/>
        <v>NT72NT+1</v>
      </c>
      <c r="B200" s="51" t="str">
        <f t="shared" si="29"/>
        <v>NT72NT+2</v>
      </c>
      <c r="C200" s="51" t="str">
        <f t="shared" si="30"/>
        <v>NT72NT+3</v>
      </c>
      <c r="D200" s="51" t="str">
        <f t="shared" si="31"/>
        <v>NT72NT+4</v>
      </c>
      <c r="F200" s="122"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604</v>
      </c>
      <c r="AY200" s="63"/>
      <c r="AZ200" s="64">
        <v>780</v>
      </c>
    </row>
    <row r="201" spans="1:52" s="122" customFormat="1" ht="39.950000000000003" customHeight="1" x14ac:dyDescent="0.25">
      <c r="A201" s="51" t="str">
        <f t="shared" si="28"/>
        <v>NT73NT+1</v>
      </c>
      <c r="B201" s="51" t="str">
        <f t="shared" si="29"/>
        <v>NT73NT+2</v>
      </c>
      <c r="C201" s="51" t="str">
        <f t="shared" si="30"/>
        <v>NT73NT+3</v>
      </c>
      <c r="D201" s="51" t="str">
        <f t="shared" si="31"/>
        <v>NT73NT+4</v>
      </c>
      <c r="F201" s="122"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604</v>
      </c>
      <c r="AY201" s="63"/>
      <c r="AZ201" s="64">
        <v>780</v>
      </c>
    </row>
    <row r="202" spans="1:52" s="122" customFormat="1" ht="39.950000000000003" customHeight="1" x14ac:dyDescent="0.25">
      <c r="A202" s="51" t="str">
        <f t="shared" si="28"/>
        <v>NT74NT+1</v>
      </c>
      <c r="B202" s="51" t="str">
        <f t="shared" si="29"/>
        <v>NT74NT+2</v>
      </c>
      <c r="C202" s="51" t="str">
        <f t="shared" si="30"/>
        <v>NT74NT+3</v>
      </c>
      <c r="D202" s="51" t="str">
        <f t="shared" si="31"/>
        <v>NT74NT+4</v>
      </c>
      <c r="F202" s="122"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604</v>
      </c>
      <c r="AY202" s="63"/>
      <c r="AZ202" s="64">
        <v>780</v>
      </c>
    </row>
    <row r="203" spans="1:52" s="122" customFormat="1" ht="64.5" customHeight="1" x14ac:dyDescent="0.25">
      <c r="A203" s="51" t="str">
        <f t="shared" si="28"/>
        <v>NT75NT+1</v>
      </c>
      <c r="B203" s="51" t="str">
        <f t="shared" si="29"/>
        <v>NT75NT+2</v>
      </c>
      <c r="C203" s="51" t="str">
        <f t="shared" si="30"/>
        <v>NT75NT+3</v>
      </c>
      <c r="D203" s="51" t="str">
        <f t="shared" si="31"/>
        <v>NT75NT+4</v>
      </c>
      <c r="F203" s="122"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604</v>
      </c>
      <c r="AY203" s="63"/>
      <c r="AZ203" s="64">
        <v>780</v>
      </c>
    </row>
    <row r="204" spans="1:52" s="122"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604</v>
      </c>
      <c r="AY204" s="63"/>
      <c r="AZ204" s="64">
        <v>780</v>
      </c>
    </row>
    <row r="205" spans="1:52" s="122" customFormat="1" ht="39.950000000000003" customHeight="1" x14ac:dyDescent="0.25">
      <c r="A205" s="51" t="str">
        <f t="shared" si="41"/>
        <v>NT77NT+1</v>
      </c>
      <c r="B205" s="51" t="str">
        <f t="shared" si="42"/>
        <v>NT77NT+2</v>
      </c>
      <c r="C205" s="51" t="str">
        <f t="shared" si="43"/>
        <v>NT77NT+3</v>
      </c>
      <c r="D205" s="51" t="str">
        <f t="shared" si="44"/>
        <v>NT77NT+4</v>
      </c>
      <c r="F205" s="122"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604</v>
      </c>
      <c r="AY205" s="63"/>
      <c r="AZ205" s="64">
        <v>780</v>
      </c>
    </row>
    <row r="206" spans="1:52" s="122" customFormat="1" ht="39.950000000000003" customHeight="1" x14ac:dyDescent="0.25">
      <c r="A206" s="51" t="str">
        <f t="shared" si="41"/>
        <v>NT78NT+1</v>
      </c>
      <c r="B206" s="51" t="str">
        <f t="shared" si="42"/>
        <v>NT78NT+2</v>
      </c>
      <c r="C206" s="51" t="str">
        <f t="shared" si="43"/>
        <v>NT78NT+3</v>
      </c>
      <c r="D206" s="51" t="str">
        <f t="shared" si="44"/>
        <v>NT78NT+4</v>
      </c>
      <c r="F206" s="122"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604</v>
      </c>
      <c r="AY206" s="63"/>
      <c r="AZ206" s="64">
        <v>780</v>
      </c>
    </row>
    <row r="207" spans="1:52" s="122" customFormat="1" ht="39.950000000000003" customHeight="1" x14ac:dyDescent="0.25">
      <c r="A207" s="51" t="str">
        <f t="shared" si="41"/>
        <v>NT79NT1+1</v>
      </c>
      <c r="B207" s="51" t="str">
        <f t="shared" si="42"/>
        <v>NT79NT1+2</v>
      </c>
      <c r="C207" s="51" t="str">
        <f t="shared" si="43"/>
        <v>NT79NT1+3</v>
      </c>
      <c r="D207" s="51" t="str">
        <f t="shared" si="44"/>
        <v>NT79NT1+4</v>
      </c>
      <c r="F207" s="122"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604</v>
      </c>
      <c r="AY207" s="63"/>
      <c r="AZ207" s="64">
        <v>780</v>
      </c>
    </row>
    <row r="208" spans="1:52" s="122" customFormat="1" ht="39.950000000000003" customHeight="1" x14ac:dyDescent="0.25">
      <c r="A208" s="51" t="str">
        <f t="shared" si="41"/>
        <v>NT79NT1_D1+1</v>
      </c>
      <c r="B208" s="51" t="str">
        <f t="shared" si="42"/>
        <v>NT79NT1_D1+2</v>
      </c>
      <c r="C208" s="51" t="str">
        <f t="shared" si="43"/>
        <v>NT79NT1_D1+3</v>
      </c>
      <c r="D208" s="51" t="str">
        <f t="shared" si="44"/>
        <v>NT79NT1_D1+4</v>
      </c>
      <c r="F208" s="122"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604</v>
      </c>
      <c r="AY208" s="63"/>
      <c r="AZ208" s="64">
        <v>780</v>
      </c>
    </row>
    <row r="209" spans="1:52" s="122" customFormat="1" ht="39.950000000000003" customHeight="1" x14ac:dyDescent="0.25">
      <c r="A209" s="51" t="str">
        <f t="shared" si="41"/>
        <v>NT79NT1_D2+1</v>
      </c>
      <c r="B209" s="51" t="str">
        <f t="shared" si="42"/>
        <v>NT79NT1_D2+2</v>
      </c>
      <c r="C209" s="51" t="str">
        <f t="shared" si="43"/>
        <v>NT79NT1_D2+3</v>
      </c>
      <c r="D209" s="51" t="str">
        <f t="shared" si="44"/>
        <v>NT79NT1_D2+4</v>
      </c>
      <c r="F209" s="122"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604</v>
      </c>
      <c r="AY209" s="63"/>
      <c r="AZ209" s="64"/>
    </row>
    <row r="210" spans="1:52" s="122" customFormat="1" ht="39.950000000000003" customHeight="1" x14ac:dyDescent="0.25">
      <c r="A210" s="51" t="str">
        <f t="shared" si="41"/>
        <v>NT80NT1+1</v>
      </c>
      <c r="B210" s="51" t="str">
        <f t="shared" si="42"/>
        <v>NT80NT1+2</v>
      </c>
      <c r="C210" s="51" t="str">
        <f t="shared" si="43"/>
        <v>NT80NT1+3</v>
      </c>
      <c r="D210" s="51" t="str">
        <f t="shared" si="44"/>
        <v>NT80NT1+4</v>
      </c>
      <c r="F210" s="122"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604</v>
      </c>
      <c r="AY210" s="63"/>
      <c r="AZ210" s="64">
        <v>1200</v>
      </c>
    </row>
    <row r="211" spans="1:52" s="122" customFormat="1" ht="39.950000000000003" customHeight="1" x14ac:dyDescent="0.25">
      <c r="A211" s="51" t="str">
        <f t="shared" si="41"/>
        <v>NT80NT1_D1+1</v>
      </c>
      <c r="B211" s="51" t="str">
        <f t="shared" si="42"/>
        <v>NT80NT1_D1+2</v>
      </c>
      <c r="C211" s="51" t="str">
        <f t="shared" si="43"/>
        <v>NT80NT1_D1+3</v>
      </c>
      <c r="D211" s="51" t="str">
        <f t="shared" si="44"/>
        <v>NT80NT1_D1+4</v>
      </c>
      <c r="F211" s="122"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604</v>
      </c>
      <c r="AY211" s="63"/>
      <c r="AZ211" s="64">
        <v>960</v>
      </c>
    </row>
    <row r="212" spans="1:52" s="122" customFormat="1" ht="39.950000000000003" customHeight="1" x14ac:dyDescent="0.25">
      <c r="A212" s="51" t="str">
        <f t="shared" si="41"/>
        <v>NT80NT1_D2+1</v>
      </c>
      <c r="B212" s="51" t="str">
        <f t="shared" si="42"/>
        <v>NT80NT1_D2+2</v>
      </c>
      <c r="C212" s="51" t="str">
        <f t="shared" si="43"/>
        <v>NT80NT1_D2+3</v>
      </c>
      <c r="D212" s="51" t="str">
        <f t="shared" si="44"/>
        <v>NT80NT1_D2+4</v>
      </c>
      <c r="F212" s="122"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604</v>
      </c>
      <c r="AY212" s="63"/>
      <c r="AZ212" s="64"/>
    </row>
    <row r="213" spans="1:52" s="122" customFormat="1" ht="39.950000000000003" customHeight="1" x14ac:dyDescent="0.25">
      <c r="A213" s="51" t="str">
        <f t="shared" si="41"/>
        <v>NT81NT+1</v>
      </c>
      <c r="B213" s="51" t="str">
        <f t="shared" si="42"/>
        <v>NT81NT+2</v>
      </c>
      <c r="C213" s="51" t="str">
        <f t="shared" si="43"/>
        <v>NT81NT+3</v>
      </c>
      <c r="D213" s="51" t="str">
        <f t="shared" si="44"/>
        <v>NT81NT+4</v>
      </c>
      <c r="F213" s="122"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604</v>
      </c>
      <c r="AY213" s="63"/>
      <c r="AZ213" s="64">
        <v>840</v>
      </c>
    </row>
    <row r="214" spans="1:52" s="122" customFormat="1" ht="39.950000000000003" customHeight="1" x14ac:dyDescent="0.25">
      <c r="A214" s="51" t="str">
        <f t="shared" si="41"/>
        <v>NT82NT+1</v>
      </c>
      <c r="B214" s="51" t="str">
        <f t="shared" si="42"/>
        <v>NT82NT+2</v>
      </c>
      <c r="C214" s="51" t="str">
        <f t="shared" si="43"/>
        <v>NT82NT+3</v>
      </c>
      <c r="D214" s="51" t="str">
        <f t="shared" si="44"/>
        <v>NT82NT+4</v>
      </c>
      <c r="F214" s="122"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604</v>
      </c>
      <c r="AY214" s="63"/>
      <c r="AZ214" s="64">
        <v>840</v>
      </c>
    </row>
    <row r="215" spans="1:52" s="122" customFormat="1" ht="39.950000000000003" customHeight="1" x14ac:dyDescent="0.25">
      <c r="A215" s="51" t="str">
        <f t="shared" si="41"/>
        <v>NT83NT2+1</v>
      </c>
      <c r="B215" s="51" t="str">
        <f t="shared" si="42"/>
        <v>NT83NT2+2</v>
      </c>
      <c r="C215" s="51" t="str">
        <f t="shared" si="43"/>
        <v>NT83NT2+3</v>
      </c>
      <c r="D215" s="51" t="str">
        <f t="shared" si="44"/>
        <v>NT83NT2+4</v>
      </c>
      <c r="F215" s="122"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604</v>
      </c>
      <c r="AY215" s="63"/>
      <c r="AZ215" s="64">
        <v>840</v>
      </c>
    </row>
    <row r="216" spans="1:52" s="122" customFormat="1" ht="39.950000000000003" customHeight="1" x14ac:dyDescent="0.25">
      <c r="A216" s="51" t="str">
        <f t="shared" si="41"/>
        <v>NT84NT+1</v>
      </c>
      <c r="B216" s="51" t="str">
        <f t="shared" si="42"/>
        <v>NT84NT+2</v>
      </c>
      <c r="C216" s="51" t="str">
        <f t="shared" si="43"/>
        <v>NT84NT+3</v>
      </c>
      <c r="D216" s="51" t="str">
        <f t="shared" si="44"/>
        <v>NT84NT+4</v>
      </c>
      <c r="F216" s="122"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604</v>
      </c>
      <c r="AY216" s="63"/>
      <c r="AZ216" s="64">
        <v>840</v>
      </c>
    </row>
    <row r="217" spans="1:52" s="122" customFormat="1" ht="39.950000000000003" customHeight="1" x14ac:dyDescent="0.25">
      <c r="A217" s="51" t="str">
        <f t="shared" si="41"/>
        <v>NT85NT+1</v>
      </c>
      <c r="B217" s="51" t="str">
        <f t="shared" si="42"/>
        <v>NT85NT+2</v>
      </c>
      <c r="C217" s="51" t="str">
        <f t="shared" si="43"/>
        <v>NT85NT+3</v>
      </c>
      <c r="D217" s="51" t="str">
        <f t="shared" si="44"/>
        <v>NT85NT+4</v>
      </c>
      <c r="F217" s="122"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604</v>
      </c>
      <c r="AY217" s="63"/>
      <c r="AZ217" s="64"/>
    </row>
    <row r="218" spans="1:52" s="122" customFormat="1" ht="47.25" x14ac:dyDescent="0.25">
      <c r="A218" s="51" t="str">
        <f t="shared" si="41"/>
        <v>NT86NT2+1</v>
      </c>
      <c r="B218" s="51" t="str">
        <f t="shared" si="42"/>
        <v>NT86NT2+2</v>
      </c>
      <c r="C218" s="51" t="str">
        <f t="shared" si="43"/>
        <v>NT86NT2+3</v>
      </c>
      <c r="D218" s="51" t="str">
        <f t="shared" si="44"/>
        <v>NT86NT2+4</v>
      </c>
      <c r="F218" s="122"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x14ac:dyDescent="0.25">
      <c r="A219" s="51" t="str">
        <f t="shared" si="41"/>
        <v>NT87NT1+1</v>
      </c>
      <c r="B219" s="51" t="str">
        <f t="shared" si="42"/>
        <v>NT87NT1+2</v>
      </c>
      <c r="C219" s="51" t="str">
        <f t="shared" si="43"/>
        <v>NT87NT1+3</v>
      </c>
      <c r="D219" s="51" t="str">
        <f t="shared" si="44"/>
        <v>NT87NT1+4</v>
      </c>
      <c r="F219" s="122"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x14ac:dyDescent="0.25">
      <c r="A220" s="51" t="str">
        <f t="shared" si="41"/>
        <v>NT87NT_D1+1</v>
      </c>
      <c r="B220" s="51" t="str">
        <f t="shared" si="42"/>
        <v>NT87NT_D1+2</v>
      </c>
      <c r="C220" s="51" t="str">
        <f t="shared" si="43"/>
        <v>NT87NT_D1+3</v>
      </c>
      <c r="D220" s="51" t="str">
        <f t="shared" si="44"/>
        <v>NT87NT_D1+4</v>
      </c>
      <c r="F220" s="122"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x14ac:dyDescent="0.25">
      <c r="A221" s="51" t="str">
        <f t="shared" si="41"/>
        <v>NT87NT_D2+1</v>
      </c>
      <c r="B221" s="51" t="str">
        <f t="shared" si="42"/>
        <v>NT87NT_D2+2</v>
      </c>
      <c r="C221" s="51" t="str">
        <f t="shared" si="43"/>
        <v>NT87NT_D2+3</v>
      </c>
      <c r="D221" s="51" t="str">
        <f t="shared" si="44"/>
        <v>NT87NT_D2+4</v>
      </c>
      <c r="F221" s="122"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x14ac:dyDescent="0.25">
      <c r="A222" s="51" t="str">
        <f t="shared" si="41"/>
        <v>NT87NT_D3+1</v>
      </c>
      <c r="B222" s="51" t="str">
        <f t="shared" si="42"/>
        <v>NT87NT_D3+2</v>
      </c>
      <c r="C222" s="51" t="str">
        <f t="shared" si="43"/>
        <v>NT87NT_D3+3</v>
      </c>
      <c r="D222" s="51" t="str">
        <f t="shared" si="44"/>
        <v>NT87NT_D3+4</v>
      </c>
      <c r="F222" s="122"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1019</v>
      </c>
      <c r="H223" s="165" t="s">
        <v>3</v>
      </c>
      <c r="I223" s="166" t="s">
        <v>1020</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x14ac:dyDescent="0.25">
      <c r="A224" s="51" t="str">
        <f t="shared" si="41"/>
        <v>LK1NT1+1</v>
      </c>
      <c r="B224" s="51" t="str">
        <f t="shared" si="42"/>
        <v>LK1NT1+2</v>
      </c>
      <c r="C224" s="51" t="str">
        <f t="shared" si="43"/>
        <v>LK1NT1+3</v>
      </c>
      <c r="D224" s="51" t="str">
        <f t="shared" si="44"/>
        <v>LK1NT1+4</v>
      </c>
      <c r="F224" s="122"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x14ac:dyDescent="0.25">
      <c r="A225" s="51" t="str">
        <f t="shared" si="41"/>
        <v>LK2NT2+1</v>
      </c>
      <c r="B225" s="51" t="str">
        <f t="shared" si="42"/>
        <v>LK2NT2+2</v>
      </c>
      <c r="C225" s="51" t="str">
        <f t="shared" si="43"/>
        <v>LK2NT2+3</v>
      </c>
      <c r="D225" s="51" t="str">
        <f t="shared" si="44"/>
        <v>LK2NT2+4</v>
      </c>
      <c r="F225" s="122"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x14ac:dyDescent="0.25">
      <c r="A226" s="51" t="str">
        <f t="shared" si="41"/>
        <v>LK2NT2_D1+1</v>
      </c>
      <c r="B226" s="51" t="str">
        <f t="shared" si="42"/>
        <v>LK2NT2_D1+2</v>
      </c>
      <c r="C226" s="51" t="str">
        <f t="shared" si="43"/>
        <v>LK2NT2_D1+3</v>
      </c>
      <c r="D226" s="51" t="str">
        <f t="shared" si="44"/>
        <v>LK2NT2_D1+4</v>
      </c>
      <c r="F226" s="122"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x14ac:dyDescent="0.25">
      <c r="A227" s="51" t="str">
        <f t="shared" si="41"/>
        <v>LK2NT2_D2+1</v>
      </c>
      <c r="B227" s="51" t="str">
        <f t="shared" si="42"/>
        <v>LK2NT2_D2+2</v>
      </c>
      <c r="C227" s="51" t="str">
        <f t="shared" si="43"/>
        <v>LK2NT2_D2+3</v>
      </c>
      <c r="D227" s="51" t="str">
        <f t="shared" si="44"/>
        <v>LK2NT2_D2+4</v>
      </c>
      <c r="F227" s="122"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x14ac:dyDescent="0.25">
      <c r="A228" s="51" t="str">
        <f t="shared" si="41"/>
        <v>LK3NT2+1</v>
      </c>
      <c r="B228" s="51" t="str">
        <f t="shared" si="42"/>
        <v>LK3NT2+2</v>
      </c>
      <c r="C228" s="51" t="str">
        <f t="shared" si="43"/>
        <v>LK3NT2+3</v>
      </c>
      <c r="D228" s="51" t="str">
        <f t="shared" si="44"/>
        <v>LK3NT2+4</v>
      </c>
      <c r="F228" s="122"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x14ac:dyDescent="0.25">
      <c r="A229" s="51" t="str">
        <f t="shared" si="41"/>
        <v>LK4NT2+1</v>
      </c>
      <c r="B229" s="51" t="str">
        <f t="shared" si="42"/>
        <v>LK4NT2+2</v>
      </c>
      <c r="C229" s="51" t="str">
        <f t="shared" si="43"/>
        <v>LK4NT2+3</v>
      </c>
      <c r="D229" s="51" t="str">
        <f t="shared" si="44"/>
        <v>LK4NT2+4</v>
      </c>
      <c r="F229" s="122"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x14ac:dyDescent="0.25">
      <c r="A230" s="51" t="str">
        <f t="shared" si="41"/>
        <v>LK5NT1+1</v>
      </c>
      <c r="B230" s="51" t="str">
        <f t="shared" si="42"/>
        <v>LK5NT1+2</v>
      </c>
      <c r="C230" s="51" t="str">
        <f t="shared" si="43"/>
        <v>LK5NT1+3</v>
      </c>
      <c r="D230" s="51" t="str">
        <f t="shared" si="44"/>
        <v>LK5NT1+4</v>
      </c>
      <c r="F230" s="122"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x14ac:dyDescent="0.25">
      <c r="A231" s="51" t="str">
        <f t="shared" si="41"/>
        <v>LK6NT2+1</v>
      </c>
      <c r="B231" s="51" t="str">
        <f t="shared" si="42"/>
        <v>LK6NT2+2</v>
      </c>
      <c r="C231" s="51" t="str">
        <f t="shared" si="43"/>
        <v>LK6NT2+3</v>
      </c>
      <c r="D231" s="51" t="str">
        <f t="shared" si="44"/>
        <v>LK6NT2+4</v>
      </c>
      <c r="F231" s="122"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x14ac:dyDescent="0.25">
      <c r="A232" s="51" t="str">
        <f t="shared" si="41"/>
        <v>LK6NT2_D1+1</v>
      </c>
      <c r="B232" s="51" t="str">
        <f t="shared" si="42"/>
        <v>LK6NT2_D1+2</v>
      </c>
      <c r="C232" s="51" t="str">
        <f t="shared" si="43"/>
        <v>LK6NT2_D1+3</v>
      </c>
      <c r="D232" s="51" t="str">
        <f t="shared" si="44"/>
        <v>LK6NT2_D1+4</v>
      </c>
      <c r="F232" s="122"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x14ac:dyDescent="0.25">
      <c r="A233" s="51" t="str">
        <f t="shared" si="41"/>
        <v>LK6NT2_D2+1</v>
      </c>
      <c r="B233" s="51" t="str">
        <f t="shared" si="42"/>
        <v>LK6NT2_D2+2</v>
      </c>
      <c r="C233" s="51" t="str">
        <f t="shared" si="43"/>
        <v>LK6NT2_D2+3</v>
      </c>
      <c r="D233" s="51" t="str">
        <f t="shared" si="44"/>
        <v>LK6NT2_D2+4</v>
      </c>
      <c r="F233" s="122"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x14ac:dyDescent="0.25">
      <c r="A234" s="51" t="str">
        <f t="shared" si="41"/>
        <v>LK7NT+1</v>
      </c>
      <c r="B234" s="51" t="str">
        <f t="shared" si="42"/>
        <v>LK7NT+2</v>
      </c>
      <c r="C234" s="51" t="str">
        <f t="shared" si="43"/>
        <v>LK7NT+3</v>
      </c>
      <c r="D234" s="51" t="str">
        <f t="shared" si="44"/>
        <v>LK7NT+4</v>
      </c>
      <c r="F234" s="122"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x14ac:dyDescent="0.25">
      <c r="A235" s="51" t="str">
        <f t="shared" si="41"/>
        <v>LK8NT2+1</v>
      </c>
      <c r="B235" s="51" t="str">
        <f t="shared" si="42"/>
        <v>LK8NT2+2</v>
      </c>
      <c r="C235" s="51" t="str">
        <f t="shared" si="43"/>
        <v>LK8NT2+3</v>
      </c>
      <c r="D235" s="51" t="str">
        <f t="shared" si="44"/>
        <v>LK8NT2+4</v>
      </c>
      <c r="F235" s="122"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x14ac:dyDescent="0.25">
      <c r="A236" s="51" t="str">
        <f t="shared" si="41"/>
        <v>LK8NT2_D1+1</v>
      </c>
      <c r="B236" s="51" t="str">
        <f t="shared" si="42"/>
        <v>LK8NT2_D1+2</v>
      </c>
      <c r="C236" s="51" t="str">
        <f t="shared" si="43"/>
        <v>LK8NT2_D1+3</v>
      </c>
      <c r="D236" s="51" t="str">
        <f t="shared" si="44"/>
        <v>LK8NT2_D1+4</v>
      </c>
      <c r="F236" s="122"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x14ac:dyDescent="0.25">
      <c r="A237" s="51" t="str">
        <f t="shared" si="41"/>
        <v>LK8NT2_D2+1</v>
      </c>
      <c r="B237" s="51" t="str">
        <f t="shared" si="42"/>
        <v>LK8NT2_D2+2</v>
      </c>
      <c r="C237" s="51" t="str">
        <f t="shared" si="43"/>
        <v>LK8NT2_D2+3</v>
      </c>
      <c r="D237" s="51" t="str">
        <f t="shared" si="44"/>
        <v>LK8NT2_D2+4</v>
      </c>
      <c r="F237" s="122"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x14ac:dyDescent="0.25">
      <c r="A238" s="51" t="str">
        <f t="shared" si="41"/>
        <v>LK8NT2_D3+1</v>
      </c>
      <c r="B238" s="51" t="str">
        <f t="shared" si="42"/>
        <v>LK8NT2_D3+2</v>
      </c>
      <c r="C238" s="51" t="str">
        <f t="shared" si="43"/>
        <v>LK8NT2_D3+3</v>
      </c>
      <c r="D238" s="51" t="str">
        <f t="shared" si="44"/>
        <v>LK8NT2_D3+4</v>
      </c>
      <c r="F238" s="122"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2"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2"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2"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2"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2"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2"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2"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2"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2"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2"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2"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2"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2"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2"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2"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2"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2"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2"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x14ac:dyDescent="0.25">
      <c r="A257" s="51" t="str">
        <f t="shared" si="41"/>
        <v>LK20NT1+1</v>
      </c>
      <c r="B257" s="51" t="str">
        <f t="shared" si="42"/>
        <v>LK20NT1+2</v>
      </c>
      <c r="C257" s="51" t="str">
        <f t="shared" si="43"/>
        <v>LK20NT1+3</v>
      </c>
      <c r="D257" s="51" t="str">
        <f t="shared" si="44"/>
        <v>LK20NT1+4</v>
      </c>
      <c r="F257" s="122"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2"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2"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2"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2"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2"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2"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2"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x14ac:dyDescent="0.25">
      <c r="A266" s="178" t="str">
        <f t="shared" si="41"/>
        <v>XL+1</v>
      </c>
      <c r="B266" s="178" t="str">
        <f t="shared" si="42"/>
        <v>XL+2</v>
      </c>
      <c r="C266" s="178" t="str">
        <f t="shared" si="43"/>
        <v>XL+3</v>
      </c>
      <c r="D266" s="178" t="str">
        <f t="shared" si="44"/>
        <v>XL+4</v>
      </c>
      <c r="F266" s="191" t="s">
        <v>94</v>
      </c>
      <c r="G266" s="165" t="s">
        <v>1154</v>
      </c>
      <c r="H266" s="165" t="s">
        <v>94</v>
      </c>
      <c r="I266" s="166" t="s">
        <v>1155</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1192</v>
      </c>
      <c r="I276" s="54" t="s">
        <v>1193</v>
      </c>
      <c r="J276" s="54" t="s">
        <v>1194</v>
      </c>
      <c r="K276" s="54"/>
      <c r="L276" s="54" t="s">
        <v>1195</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1196</v>
      </c>
      <c r="I277" s="54" t="s">
        <v>1197</v>
      </c>
      <c r="J277" s="54" t="s">
        <v>1198</v>
      </c>
      <c r="K277" s="54"/>
      <c r="L277" s="54" t="s">
        <v>1199</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1200</v>
      </c>
      <c r="H278" s="54" t="s">
        <v>1201</v>
      </c>
      <c r="I278" s="54" t="s">
        <v>1202</v>
      </c>
      <c r="J278" s="54" t="s">
        <v>1203</v>
      </c>
      <c r="K278" s="54"/>
      <c r="L278" s="54" t="s">
        <v>1204</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1205</v>
      </c>
      <c r="J279" s="54" t="s">
        <v>1206</v>
      </c>
      <c r="K279" s="54"/>
      <c r="L279" s="54" t="s">
        <v>1207</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1208</v>
      </c>
      <c r="J280" s="54" t="s">
        <v>1209</v>
      </c>
      <c r="K280" s="54"/>
      <c r="L280" s="54" t="s">
        <v>1210</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02"/>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03"/>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1401</v>
      </c>
      <c r="I342" s="54" t="s">
        <v>1402</v>
      </c>
      <c r="J342" s="54" t="s">
        <v>144</v>
      </c>
      <c r="K342" s="54"/>
      <c r="L342" s="54" t="s">
        <v>1403</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1404</v>
      </c>
      <c r="I343" s="54" t="s">
        <v>1405</v>
      </c>
      <c r="J343" s="54" t="s">
        <v>144</v>
      </c>
      <c r="K343" s="54"/>
      <c r="L343" s="54" t="s">
        <v>1314</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1406</v>
      </c>
      <c r="I344" s="54" t="s">
        <v>1407</v>
      </c>
      <c r="J344" s="54" t="s">
        <v>1314</v>
      </c>
      <c r="K344" s="54"/>
      <c r="L344" s="54" t="s">
        <v>1403</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1408</v>
      </c>
      <c r="I345" s="54" t="s">
        <v>1409</v>
      </c>
      <c r="J345" s="54" t="s">
        <v>1410</v>
      </c>
      <c r="K345" s="54"/>
      <c r="L345" s="54" t="s">
        <v>1411</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1412</v>
      </c>
      <c r="I346" s="54" t="s">
        <v>103</v>
      </c>
      <c r="J346" s="54" t="s">
        <v>1410</v>
      </c>
      <c r="K346" s="54"/>
      <c r="L346" s="54" t="s">
        <v>1413</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1414</v>
      </c>
      <c r="H347" s="54" t="s">
        <v>1415</v>
      </c>
      <c r="I347" s="54" t="s">
        <v>1284</v>
      </c>
      <c r="J347" s="54" t="s">
        <v>1410</v>
      </c>
      <c r="K347" s="54"/>
      <c r="L347" s="54" t="s">
        <v>1416</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1417</v>
      </c>
      <c r="I348" s="54" t="s">
        <v>1418</v>
      </c>
      <c r="J348" s="54" t="s">
        <v>1419</v>
      </c>
      <c r="K348" s="54"/>
      <c r="L348" s="54" t="s">
        <v>1413</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1420</v>
      </c>
      <c r="I349" s="54" t="s">
        <v>1421</v>
      </c>
      <c r="J349" s="54" t="s">
        <v>1422</v>
      </c>
      <c r="K349" s="54"/>
      <c r="L349" s="54" t="s">
        <v>1411</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1423</v>
      </c>
      <c r="H350" s="54" t="s">
        <v>1424</v>
      </c>
      <c r="I350" s="54" t="s">
        <v>1351</v>
      </c>
      <c r="J350" s="54" t="s">
        <v>1425</v>
      </c>
      <c r="K350" s="54"/>
      <c r="L350" s="54" t="s">
        <v>1426</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1427</v>
      </c>
      <c r="I351" s="54" t="s">
        <v>1428</v>
      </c>
      <c r="J351" s="54" t="s">
        <v>1429</v>
      </c>
      <c r="K351" s="54"/>
      <c r="L351" s="54" t="s">
        <v>1430</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1431</v>
      </c>
      <c r="I352" s="54" t="s">
        <v>1432</v>
      </c>
      <c r="J352" s="54" t="s">
        <v>1433</v>
      </c>
      <c r="K352" s="54"/>
      <c r="L352" s="54" t="s">
        <v>1434</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1435</v>
      </c>
      <c r="J353" s="54" t="s">
        <v>1436</v>
      </c>
      <c r="K353" s="54"/>
      <c r="L353" s="54" t="s">
        <v>1437</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1438</v>
      </c>
      <c r="J354" s="54" t="s">
        <v>144</v>
      </c>
      <c r="K354" s="54"/>
      <c r="L354" s="54" t="s">
        <v>1439</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1440</v>
      </c>
      <c r="I355" s="54" t="s">
        <v>1441</v>
      </c>
      <c r="J355" s="54" t="s">
        <v>144</v>
      </c>
      <c r="K355" s="54"/>
      <c r="L355" s="54" t="s">
        <v>1442</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1451</v>
      </c>
      <c r="I359" s="54" t="s">
        <v>1452</v>
      </c>
      <c r="J359" s="54" t="s">
        <v>144</v>
      </c>
      <c r="K359" s="54"/>
      <c r="L359" s="54" t="s">
        <v>1309</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1453</v>
      </c>
      <c r="I360" s="54" t="s">
        <v>1454</v>
      </c>
      <c r="J360" s="54" t="s">
        <v>144</v>
      </c>
      <c r="K360" s="54"/>
      <c r="L360" s="54" t="s">
        <v>1455</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1456</v>
      </c>
      <c r="I361" s="54" t="s">
        <v>1457</v>
      </c>
      <c r="J361" s="54" t="s">
        <v>1458</v>
      </c>
      <c r="K361" s="54"/>
      <c r="L361" s="54" t="s">
        <v>1459</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1460</v>
      </c>
      <c r="I362" s="54" t="s">
        <v>1461</v>
      </c>
      <c r="J362" s="54" t="s">
        <v>1462</v>
      </c>
      <c r="K362" s="54"/>
      <c r="L362" s="54" t="s">
        <v>1309</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1463</v>
      </c>
      <c r="I363" s="54" t="s">
        <v>1464</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1465</v>
      </c>
      <c r="I364" s="54" t="s">
        <v>99</v>
      </c>
      <c r="J364" s="54" t="s">
        <v>96</v>
      </c>
      <c r="K364" s="54"/>
      <c r="L364" s="54" t="s">
        <v>1466</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1467</v>
      </c>
      <c r="H365" s="54" t="s">
        <v>1468</v>
      </c>
      <c r="I365" s="54" t="s">
        <v>1284</v>
      </c>
      <c r="J365" s="54" t="s">
        <v>96</v>
      </c>
      <c r="K365" s="54"/>
      <c r="L365" s="54" t="s">
        <v>1469</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1470</v>
      </c>
      <c r="J366" s="54" t="s">
        <v>1471</v>
      </c>
      <c r="K366" s="54"/>
      <c r="L366" s="54" t="s">
        <v>1466</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1472</v>
      </c>
      <c r="J367" s="54" t="s">
        <v>1422</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1473</v>
      </c>
      <c r="H368" s="54" t="s">
        <v>1474</v>
      </c>
      <c r="I368" s="54" t="s">
        <v>1475</v>
      </c>
      <c r="J368" s="54" t="s">
        <v>1422</v>
      </c>
      <c r="K368" s="54"/>
      <c r="L368" s="54" t="s">
        <v>1476</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1477</v>
      </c>
      <c r="I369" s="54" t="s">
        <v>1478</v>
      </c>
      <c r="J369" s="54" t="s">
        <v>1476</v>
      </c>
      <c r="K369" s="54"/>
      <c r="L369" s="54" t="s">
        <v>1479</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1480</v>
      </c>
      <c r="I370" s="54" t="s">
        <v>1481</v>
      </c>
      <c r="J370" s="54" t="s">
        <v>1479</v>
      </c>
      <c r="K370" s="54"/>
      <c r="L370" s="54" t="s">
        <v>1482</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1483</v>
      </c>
      <c r="I371" s="54" t="s">
        <v>1484</v>
      </c>
      <c r="J371" s="54" t="s">
        <v>1482</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1485</v>
      </c>
      <c r="I372" s="54" t="s">
        <v>1486</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1487</v>
      </c>
      <c r="I373" s="54" t="s">
        <v>1488</v>
      </c>
      <c r="J373" s="54" t="s">
        <v>99</v>
      </c>
      <c r="K373" s="54"/>
      <c r="L373" s="54" t="s">
        <v>1489</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1490</v>
      </c>
      <c r="I374" s="54" t="s">
        <v>1491</v>
      </c>
      <c r="J374" s="54" t="s">
        <v>1492</v>
      </c>
      <c r="K374" s="54"/>
      <c r="L374" s="54" t="s">
        <v>1493</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1494</v>
      </c>
      <c r="I375" s="54" t="s">
        <v>1495</v>
      </c>
      <c r="J375" s="54" t="s">
        <v>1496</v>
      </c>
      <c r="K375" s="54"/>
      <c r="L375" s="54" t="s">
        <v>1497</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1498</v>
      </c>
      <c r="I376" s="54" t="s">
        <v>1499</v>
      </c>
      <c r="J376" s="54" t="s">
        <v>1500</v>
      </c>
      <c r="K376" s="54"/>
      <c r="L376" s="54" t="s">
        <v>1309</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1501</v>
      </c>
      <c r="I377" s="54" t="s">
        <v>1502</v>
      </c>
      <c r="J377" s="54" t="s">
        <v>1503</v>
      </c>
      <c r="K377" s="54"/>
      <c r="L377" s="54" t="s">
        <v>1309</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1503</v>
      </c>
      <c r="I378" s="54" t="s">
        <v>1504</v>
      </c>
      <c r="J378" s="54" t="s">
        <v>1505</v>
      </c>
      <c r="K378" s="54"/>
      <c r="L378" s="54" t="s">
        <v>1506</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1507</v>
      </c>
      <c r="I379" s="54" t="s">
        <v>1508</v>
      </c>
      <c r="J379" s="54" t="s">
        <v>1509</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1510</v>
      </c>
      <c r="J380" s="54" t="s">
        <v>103</v>
      </c>
      <c r="K380" s="54"/>
      <c r="L380" s="54" t="s">
        <v>1511</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1512</v>
      </c>
      <c r="J381" s="54" t="s">
        <v>1509</v>
      </c>
      <c r="K381" s="54"/>
      <c r="L381" s="54" t="s">
        <v>1513</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1514</v>
      </c>
      <c r="J382" s="54" t="s">
        <v>144</v>
      </c>
      <c r="K382" s="54"/>
      <c r="L382" s="54" t="s">
        <v>1515</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1516</v>
      </c>
      <c r="I383" s="54" t="s">
        <v>1517</v>
      </c>
      <c r="J383" s="54" t="s">
        <v>144</v>
      </c>
      <c r="K383" s="54"/>
      <c r="L383" s="54" t="s">
        <v>1518</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1519</v>
      </c>
      <c r="I384" s="54" t="s">
        <v>1520</v>
      </c>
      <c r="J384" s="54" t="s">
        <v>144</v>
      </c>
      <c r="K384" s="54"/>
      <c r="L384" s="54" t="s">
        <v>1521</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1522</v>
      </c>
      <c r="I385" s="54" t="s">
        <v>1523</v>
      </c>
      <c r="J385" s="54" t="s">
        <v>144</v>
      </c>
      <c r="K385" s="54"/>
      <c r="L385" s="54" t="s">
        <v>1524</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1525</v>
      </c>
      <c r="I386" s="54" t="s">
        <v>1526</v>
      </c>
      <c r="J386" s="54" t="s">
        <v>1524</v>
      </c>
      <c r="K386" s="54"/>
      <c r="L386" s="54" t="s">
        <v>1521</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1527</v>
      </c>
      <c r="I387" s="54" t="s">
        <v>1528</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1529</v>
      </c>
      <c r="I388" s="54" t="s">
        <v>100</v>
      </c>
      <c r="J388" s="54" t="s">
        <v>96</v>
      </c>
      <c r="K388" s="54"/>
      <c r="L388" s="54" t="s">
        <v>1530</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1531</v>
      </c>
      <c r="H389" s="54" t="s">
        <v>1532</v>
      </c>
      <c r="I389" s="54" t="s">
        <v>1297</v>
      </c>
      <c r="J389" s="54" t="s">
        <v>96</v>
      </c>
      <c r="K389" s="54"/>
      <c r="L389" s="54" t="s">
        <v>1533</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1534</v>
      </c>
      <c r="I390" s="54" t="s">
        <v>1535</v>
      </c>
      <c r="J390" s="54" t="s">
        <v>1536</v>
      </c>
      <c r="K390" s="54"/>
      <c r="L390" s="54" t="s">
        <v>1530</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1537</v>
      </c>
      <c r="I391" s="54" t="s">
        <v>1538</v>
      </c>
      <c r="J391" s="54" t="s">
        <v>1539</v>
      </c>
      <c r="K391" s="54"/>
      <c r="L391" s="54" t="s">
        <v>1540</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1541</v>
      </c>
      <c r="H392" s="54" t="s">
        <v>1542</v>
      </c>
      <c r="I392" s="54" t="s">
        <v>1438</v>
      </c>
      <c r="J392" s="54" t="s">
        <v>1543</v>
      </c>
      <c r="K392" s="54"/>
      <c r="L392" s="54" t="s">
        <v>1544</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1545</v>
      </c>
      <c r="I393" s="54" t="s">
        <v>1546</v>
      </c>
      <c r="J393" s="54" t="s">
        <v>1547</v>
      </c>
      <c r="K393" s="54"/>
      <c r="L393" s="54" t="s">
        <v>1548</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1549</v>
      </c>
      <c r="I394" s="54" t="s">
        <v>1550</v>
      </c>
      <c r="J394" s="54" t="s">
        <v>106</v>
      </c>
      <c r="K394" s="54"/>
      <c r="L394" s="54" t="s">
        <v>1466</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1551</v>
      </c>
      <c r="H395" s="54" t="s">
        <v>1552</v>
      </c>
      <c r="I395" s="54" t="s">
        <v>1366</v>
      </c>
      <c r="J395" s="54" t="s">
        <v>106</v>
      </c>
      <c r="K395" s="54"/>
      <c r="L395" s="54" t="s">
        <v>1553</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1554</v>
      </c>
      <c r="I396" s="54" t="s">
        <v>1555</v>
      </c>
      <c r="J396" s="54" t="s">
        <v>1556</v>
      </c>
      <c r="K396" s="54"/>
      <c r="L396" s="54" t="s">
        <v>1557</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1558</v>
      </c>
      <c r="I397" s="54" t="s">
        <v>1559</v>
      </c>
      <c r="J397" s="54" t="s">
        <v>1560</v>
      </c>
      <c r="K397" s="54"/>
      <c r="L397" s="54" t="s">
        <v>1466</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1561</v>
      </c>
      <c r="I398" s="54" t="s">
        <v>1562</v>
      </c>
      <c r="J398" s="54" t="s">
        <v>144</v>
      </c>
      <c r="K398" s="54"/>
      <c r="L398" s="54" t="s">
        <v>1513</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1563</v>
      </c>
      <c r="I399" s="54" t="s">
        <v>1564</v>
      </c>
      <c r="J399" s="54" t="s">
        <v>144</v>
      </c>
      <c r="K399" s="54"/>
      <c r="L399" s="54" t="s">
        <v>1565</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1566</v>
      </c>
      <c r="I400" s="54" t="s">
        <v>1567</v>
      </c>
      <c r="J400" s="54" t="s">
        <v>144</v>
      </c>
      <c r="K400" s="54"/>
      <c r="L400" s="54" t="s">
        <v>1568</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1569</v>
      </c>
      <c r="I401" s="54" t="s">
        <v>1570</v>
      </c>
      <c r="J401" s="54" t="s">
        <v>1568</v>
      </c>
      <c r="K401" s="54"/>
      <c r="L401" s="54" t="s">
        <v>1565</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1571</v>
      </c>
      <c r="I402" s="54" t="s">
        <v>1572</v>
      </c>
      <c r="J402" s="54" t="s">
        <v>144</v>
      </c>
      <c r="K402" s="54"/>
      <c r="L402" s="54" t="s">
        <v>1513</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1573</v>
      </c>
      <c r="I403" s="54" t="s">
        <v>1574</v>
      </c>
      <c r="J403" s="54" t="s">
        <v>144</v>
      </c>
      <c r="K403" s="54"/>
      <c r="L403" s="54" t="s">
        <v>1575</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1576</v>
      </c>
      <c r="I404" s="54" t="s">
        <v>1577</v>
      </c>
      <c r="J404" s="54" t="s">
        <v>1575</v>
      </c>
      <c r="K404" s="54"/>
      <c r="L404" s="54" t="s">
        <v>1513</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1578</v>
      </c>
      <c r="I405" s="54" t="s">
        <v>1579</v>
      </c>
      <c r="J405" s="54" t="s">
        <v>144</v>
      </c>
      <c r="K405" s="54"/>
      <c r="L405" s="54" t="s">
        <v>1580</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1581</v>
      </c>
      <c r="I406" s="54" t="s">
        <v>1582</v>
      </c>
      <c r="J406" s="54" t="s">
        <v>144</v>
      </c>
      <c r="K406" s="54"/>
      <c r="L406" s="54" t="s">
        <v>1583</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1584</v>
      </c>
      <c r="I407" s="54" t="s">
        <v>1585</v>
      </c>
      <c r="J407" s="54" t="s">
        <v>1583</v>
      </c>
      <c r="K407" s="54"/>
      <c r="L407" s="54" t="s">
        <v>1580</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1586</v>
      </c>
      <c r="I408" s="54" t="s">
        <v>1587</v>
      </c>
      <c r="J408" s="54" t="s">
        <v>106</v>
      </c>
      <c r="K408" s="54"/>
      <c r="L408" s="54" t="s">
        <v>1340</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1588</v>
      </c>
      <c r="J409" s="54" t="s">
        <v>106</v>
      </c>
      <c r="K409" s="54"/>
      <c r="L409" s="54" t="s">
        <v>1589</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1590</v>
      </c>
      <c r="J410" s="54" t="s">
        <v>106</v>
      </c>
      <c r="K410" s="54"/>
      <c r="L410" s="54" t="s">
        <v>1591</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1592</v>
      </c>
      <c r="J411" s="54" t="s">
        <v>103</v>
      </c>
      <c r="K411" s="54"/>
      <c r="L411" s="54" t="s">
        <v>1593</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1594</v>
      </c>
      <c r="J412" s="54" t="s">
        <v>106</v>
      </c>
      <c r="K412" s="54"/>
      <c r="L412" s="54" t="s">
        <v>1595</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1596</v>
      </c>
      <c r="J413" s="54" t="s">
        <v>96</v>
      </c>
      <c r="K413" s="54"/>
      <c r="L413" s="54" t="s">
        <v>1597</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1598</v>
      </c>
      <c r="J414" s="54" t="s">
        <v>96</v>
      </c>
      <c r="K414" s="54"/>
      <c r="L414" s="54" t="s">
        <v>1599</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1600</v>
      </c>
      <c r="J415" s="54" t="s">
        <v>96</v>
      </c>
      <c r="K415" s="54"/>
      <c r="L415" s="54" t="s">
        <v>1601</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1602</v>
      </c>
      <c r="J416" s="54" t="s">
        <v>96</v>
      </c>
      <c r="K416" s="54"/>
      <c r="L416" s="54" t="s">
        <v>1603</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1604</v>
      </c>
      <c r="J417" s="54" t="s">
        <v>96</v>
      </c>
      <c r="K417" s="54"/>
      <c r="L417" s="54" t="s">
        <v>1605</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1606</v>
      </c>
      <c r="J418" s="54" t="s">
        <v>96</v>
      </c>
      <c r="K418" s="54"/>
      <c r="L418" s="54" t="s">
        <v>1530</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1607</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1608</v>
      </c>
      <c r="J420" s="54" t="s">
        <v>144</v>
      </c>
      <c r="K420" s="54"/>
      <c r="L420" s="54" t="s">
        <v>1609</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1610</v>
      </c>
      <c r="I421" s="54" t="s">
        <v>1611</v>
      </c>
      <c r="J421" s="54" t="s">
        <v>144</v>
      </c>
      <c r="K421" s="54"/>
      <c r="L421" s="54" t="s">
        <v>1612</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1613</v>
      </c>
      <c r="I422" s="54" t="s">
        <v>1614</v>
      </c>
      <c r="J422" s="54" t="s">
        <v>1612</v>
      </c>
      <c r="K422" s="54"/>
      <c r="L422" s="54" t="s">
        <v>1309</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1615</v>
      </c>
      <c r="I423" s="54" t="s">
        <v>1616</v>
      </c>
      <c r="J423" s="54" t="s">
        <v>144</v>
      </c>
      <c r="K423" s="54"/>
      <c r="L423" s="54" t="s">
        <v>1309</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1617</v>
      </c>
      <c r="I424" s="54" t="s">
        <v>1618</v>
      </c>
      <c r="J424" s="54" t="s">
        <v>144</v>
      </c>
      <c r="K424" s="54"/>
      <c r="L424" s="54" t="s">
        <v>1619</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1620</v>
      </c>
      <c r="I425" s="54" t="s">
        <v>1621</v>
      </c>
      <c r="J425" s="54" t="s">
        <v>1622</v>
      </c>
      <c r="K425" s="54"/>
      <c r="L425" s="54" t="s">
        <v>1309</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1623</v>
      </c>
      <c r="I426" s="54" t="s">
        <v>1624</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1625</v>
      </c>
      <c r="J427" s="54" t="s">
        <v>144</v>
      </c>
      <c r="K427" s="54"/>
      <c r="L427" s="54" t="s">
        <v>1626</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1627</v>
      </c>
      <c r="J428" s="54" t="s">
        <v>1628</v>
      </c>
      <c r="K428" s="54"/>
      <c r="L428" s="54" t="s">
        <v>1629</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1630</v>
      </c>
      <c r="I429" s="54" t="s">
        <v>1631</v>
      </c>
      <c r="J429" s="54" t="s">
        <v>1221</v>
      </c>
      <c r="K429" s="54"/>
      <c r="L429" s="54" t="s">
        <v>1632</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1633</v>
      </c>
      <c r="J430" s="54" t="s">
        <v>144</v>
      </c>
      <c r="K430" s="54"/>
      <c r="L430" s="54" t="s">
        <v>1634</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1635</v>
      </c>
      <c r="J431" s="54" t="s">
        <v>144</v>
      </c>
      <c r="K431" s="54"/>
      <c r="L431" s="54" t="s">
        <v>1636</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1637</v>
      </c>
      <c r="J432" s="54" t="s">
        <v>144</v>
      </c>
      <c r="K432" s="54"/>
      <c r="L432" s="54" t="s">
        <v>1638</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1639</v>
      </c>
      <c r="J433" s="54" t="s">
        <v>144</v>
      </c>
      <c r="K433" s="54"/>
      <c r="L433" s="54" t="s">
        <v>1640</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1641</v>
      </c>
      <c r="J434" s="54" t="s">
        <v>144</v>
      </c>
      <c r="K434" s="54"/>
      <c r="L434" s="54" t="s">
        <v>1642</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1643</v>
      </c>
      <c r="J435" s="54" t="s">
        <v>144</v>
      </c>
      <c r="K435" s="54"/>
      <c r="L435" s="54" t="s">
        <v>1644</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1645</v>
      </c>
      <c r="I436" s="54" t="s">
        <v>1646</v>
      </c>
      <c r="J436" s="54" t="s">
        <v>1647</v>
      </c>
      <c r="K436" s="54"/>
      <c r="L436" s="54" t="s">
        <v>1648</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1649</v>
      </c>
      <c r="I437" s="54" t="s">
        <v>1650</v>
      </c>
      <c r="J437" s="54" t="s">
        <v>144</v>
      </c>
      <c r="K437" s="54"/>
      <c r="L437" s="54" t="s">
        <v>1651</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1652</v>
      </c>
      <c r="I438" s="54" t="s">
        <v>1653</v>
      </c>
      <c r="J438" s="54" t="s">
        <v>1654</v>
      </c>
      <c r="K438" s="54"/>
      <c r="L438" s="54" t="s">
        <v>1648</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1655</v>
      </c>
      <c r="I439" s="54" t="s">
        <v>1656</v>
      </c>
      <c r="J439" s="54" t="s">
        <v>144</v>
      </c>
      <c r="K439" s="54"/>
      <c r="L439" s="54" t="s">
        <v>1657</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1658</v>
      </c>
      <c r="I440" s="54" t="s">
        <v>1659</v>
      </c>
      <c r="J440" s="54" t="s">
        <v>144</v>
      </c>
      <c r="K440" s="54"/>
      <c r="L440" s="54" t="s">
        <v>1660</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1661</v>
      </c>
      <c r="I441" s="54" t="s">
        <v>1662</v>
      </c>
      <c r="J441" s="54" t="s">
        <v>1392</v>
      </c>
      <c r="K441" s="54"/>
      <c r="L441" s="54" t="s">
        <v>1214</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1663</v>
      </c>
      <c r="I442" s="54" t="s">
        <v>1664</v>
      </c>
      <c r="J442" s="54" t="s">
        <v>1392</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1665</v>
      </c>
      <c r="I443" s="54" t="s">
        <v>1666</v>
      </c>
      <c r="J443" s="54" t="s">
        <v>96</v>
      </c>
      <c r="K443" s="54"/>
      <c r="L443" s="54" t="s">
        <v>1667</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1668</v>
      </c>
      <c r="J444" s="54" t="s">
        <v>99</v>
      </c>
      <c r="K444" s="54"/>
      <c r="L444" s="54" t="s">
        <v>1669</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1670</v>
      </c>
      <c r="I445" s="54" t="s">
        <v>1671</v>
      </c>
      <c r="J445" s="54" t="s">
        <v>99</v>
      </c>
      <c r="K445" s="54"/>
      <c r="L445" s="54" t="s">
        <v>1491</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1672</v>
      </c>
      <c r="I446" s="54" t="s">
        <v>1673</v>
      </c>
      <c r="J446" s="54" t="s">
        <v>1268</v>
      </c>
      <c r="K446" s="54"/>
      <c r="L446" s="54" t="s">
        <v>1269</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1674</v>
      </c>
      <c r="I447" s="54" t="s">
        <v>1675</v>
      </c>
      <c r="J447" s="54" t="s">
        <v>1676</v>
      </c>
      <c r="K447" s="54"/>
      <c r="L447" s="54" t="s">
        <v>1677</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1678</v>
      </c>
      <c r="I448" s="54" t="s">
        <v>1679</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1680</v>
      </c>
      <c r="I449" s="54" t="s">
        <v>1681</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1682</v>
      </c>
      <c r="I450" s="54" t="s">
        <v>1683</v>
      </c>
      <c r="J450" s="54" t="s">
        <v>144</v>
      </c>
      <c r="K450" s="54"/>
      <c r="L450" s="54" t="s">
        <v>1684</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1685</v>
      </c>
      <c r="I451" s="54" t="s">
        <v>1686</v>
      </c>
      <c r="J451" s="54" t="s">
        <v>1687</v>
      </c>
      <c r="K451" s="54"/>
      <c r="L451" s="54" t="s">
        <v>1688</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1689</v>
      </c>
      <c r="I452" s="54" t="s">
        <v>1690</v>
      </c>
      <c r="J452" s="54" t="s">
        <v>1691</v>
      </c>
      <c r="K452" s="54"/>
      <c r="L452" s="54" t="s">
        <v>1692</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1693</v>
      </c>
      <c r="I453" s="54" t="s">
        <v>1694</v>
      </c>
      <c r="J453" s="54" t="s">
        <v>1695</v>
      </c>
      <c r="K453" s="54"/>
      <c r="L453" s="54" t="s">
        <v>1696</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1697</v>
      </c>
      <c r="I454" s="54" t="s">
        <v>210</v>
      </c>
      <c r="J454" s="54" t="s">
        <v>144</v>
      </c>
      <c r="K454" s="54"/>
      <c r="L454" s="54" t="s">
        <v>1218</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1698</v>
      </c>
      <c r="J455" s="54" t="s">
        <v>1279</v>
      </c>
      <c r="K455" s="54"/>
      <c r="L455" s="54" t="s">
        <v>1696</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1699</v>
      </c>
      <c r="I456" s="54" t="s">
        <v>1700</v>
      </c>
      <c r="J456" s="54" t="s">
        <v>1701</v>
      </c>
      <c r="K456" s="54"/>
      <c r="L456" s="54" t="s">
        <v>1702</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1703</v>
      </c>
      <c r="I457" s="54" t="s">
        <v>1704</v>
      </c>
      <c r="J457" s="54" t="s">
        <v>96</v>
      </c>
      <c r="K457" s="54"/>
      <c r="L457" s="54" t="s">
        <v>1705</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1706</v>
      </c>
      <c r="J458" s="54" t="s">
        <v>96</v>
      </c>
      <c r="K458" s="54"/>
      <c r="L458" s="54" t="s">
        <v>1707</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1708</v>
      </c>
      <c r="J459" s="54" t="s">
        <v>96</v>
      </c>
      <c r="K459" s="54"/>
      <c r="L459" s="54" t="s">
        <v>1709</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1710</v>
      </c>
      <c r="J460" s="54" t="s">
        <v>1711</v>
      </c>
      <c r="K460" s="54"/>
      <c r="L460" s="54" t="s">
        <v>1712</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1713</v>
      </c>
      <c r="J461" s="54" t="s">
        <v>1714</v>
      </c>
      <c r="K461" s="54"/>
      <c r="L461" s="54" t="s">
        <v>1715</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1716</v>
      </c>
      <c r="J462" s="54" t="s">
        <v>103</v>
      </c>
      <c r="K462" s="54"/>
      <c r="L462" s="54" t="s">
        <v>1717</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1718</v>
      </c>
      <c r="J463" s="54" t="s">
        <v>96</v>
      </c>
      <c r="K463" s="54"/>
      <c r="L463" s="54" t="s">
        <v>1719</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1720</v>
      </c>
      <c r="J464" s="54" t="s">
        <v>96</v>
      </c>
      <c r="K464" s="54"/>
      <c r="L464" s="54" t="s">
        <v>1721</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1722</v>
      </c>
      <c r="J465" s="54" t="s">
        <v>1715</v>
      </c>
      <c r="K465" s="54"/>
      <c r="L465" s="54" t="s">
        <v>1723</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1724</v>
      </c>
      <c r="J466" s="54" t="s">
        <v>1725</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1726</v>
      </c>
      <c r="J467" s="54" t="s">
        <v>144</v>
      </c>
      <c r="K467" s="54"/>
      <c r="L467" s="54" t="s">
        <v>1727</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1728</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1729</v>
      </c>
      <c r="J469" s="85" t="s">
        <v>1730</v>
      </c>
      <c r="K469" s="85"/>
      <c r="L469" s="85" t="s">
        <v>1731</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1732</v>
      </c>
      <c r="J470" s="85" t="s">
        <v>144</v>
      </c>
      <c r="K470" s="85"/>
      <c r="L470" s="85" t="s">
        <v>1733</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1734</v>
      </c>
      <c r="J471" s="54" t="s">
        <v>144</v>
      </c>
      <c r="K471" s="54"/>
      <c r="L471" s="54" t="s">
        <v>1735</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1736</v>
      </c>
      <c r="J472" s="54" t="s">
        <v>144</v>
      </c>
      <c r="K472" s="54"/>
      <c r="L472" s="54" t="s">
        <v>1737</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1738</v>
      </c>
      <c r="J473" s="54" t="s">
        <v>172</v>
      </c>
      <c r="K473" s="54"/>
      <c r="L473" s="54" t="s">
        <v>1739</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1740</v>
      </c>
      <c r="J474" s="54" t="s">
        <v>174</v>
      </c>
      <c r="K474" s="54"/>
      <c r="L474" s="54" t="s">
        <v>1741</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1742</v>
      </c>
      <c r="J475" s="54" t="s">
        <v>1743</v>
      </c>
      <c r="K475" s="54"/>
      <c r="L475" s="54" t="s">
        <v>1744</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1745</v>
      </c>
      <c r="J476" s="54" t="s">
        <v>1746</v>
      </c>
      <c r="K476" s="54"/>
      <c r="L476" s="54" t="s">
        <v>1747</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1748</v>
      </c>
      <c r="J477" s="54" t="s">
        <v>174</v>
      </c>
      <c r="K477" s="54"/>
      <c r="L477" s="54" t="s">
        <v>1218</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1749</v>
      </c>
      <c r="J478" s="54" t="s">
        <v>174</v>
      </c>
      <c r="K478" s="54"/>
      <c r="L478" s="54" t="s">
        <v>1750</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1751</v>
      </c>
      <c r="J479" s="54" t="s">
        <v>174</v>
      </c>
      <c r="K479" s="54"/>
      <c r="L479" s="54" t="s">
        <v>1218</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1752</v>
      </c>
      <c r="J480" s="54" t="s">
        <v>1739</v>
      </c>
      <c r="K480" s="54"/>
      <c r="L480" s="54" t="s">
        <v>1753</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1754</v>
      </c>
      <c r="J481" s="54" t="s">
        <v>1632</v>
      </c>
      <c r="K481" s="54"/>
      <c r="L481" s="54" t="s">
        <v>1755</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1756</v>
      </c>
      <c r="I482" s="54" t="s">
        <v>1757</v>
      </c>
      <c r="J482" s="54" t="s">
        <v>1730</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1758</v>
      </c>
      <c r="J483" s="54" t="s">
        <v>1730</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1759</v>
      </c>
      <c r="J484" s="54" t="s">
        <v>1760</v>
      </c>
      <c r="K484" s="54"/>
      <c r="L484" s="54" t="s">
        <v>1761</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1762</v>
      </c>
      <c r="J485" s="54" t="s">
        <v>106</v>
      </c>
      <c r="K485" s="54"/>
      <c r="L485" s="54" t="s">
        <v>1763</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1764</v>
      </c>
      <c r="I486" s="54" t="s">
        <v>1765</v>
      </c>
      <c r="J486" s="54" t="s">
        <v>106</v>
      </c>
      <c r="K486" s="54"/>
      <c r="L486" s="54" t="s">
        <v>1766</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1767</v>
      </c>
      <c r="I487" s="54" t="s">
        <v>1768</v>
      </c>
      <c r="J487" s="54" t="s">
        <v>1769</v>
      </c>
      <c r="K487" s="54"/>
      <c r="L487" s="54" t="s">
        <v>1513</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1770</v>
      </c>
      <c r="I488" s="54" t="s">
        <v>1771</v>
      </c>
      <c r="J488" s="54" t="s">
        <v>1769</v>
      </c>
      <c r="K488" s="54"/>
      <c r="L488" s="54" t="s">
        <v>1513</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1772</v>
      </c>
      <c r="I489" s="54" t="s">
        <v>1773</v>
      </c>
      <c r="J489" s="54" t="s">
        <v>106</v>
      </c>
      <c r="K489" s="54"/>
      <c r="L489" s="54" t="s">
        <v>1774</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1775</v>
      </c>
      <c r="I490" s="54" t="s">
        <v>1776</v>
      </c>
      <c r="J490" s="54" t="s">
        <v>106</v>
      </c>
      <c r="K490" s="54"/>
      <c r="L490" s="54" t="s">
        <v>1774</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1777</v>
      </c>
      <c r="I491" s="54" t="s">
        <v>1778</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1779</v>
      </c>
      <c r="I492" s="54" t="s">
        <v>1780</v>
      </c>
      <c r="J492" s="54" t="s">
        <v>106</v>
      </c>
      <c r="K492" s="54"/>
      <c r="L492" s="54" t="s">
        <v>1781</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1782</v>
      </c>
      <c r="I493" s="54" t="s">
        <v>1783</v>
      </c>
      <c r="J493" s="54" t="s">
        <v>1784</v>
      </c>
      <c r="K493" s="54"/>
      <c r="L493" s="54" t="s">
        <v>1785</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1786</v>
      </c>
      <c r="I494" s="54" t="s">
        <v>1787</v>
      </c>
      <c r="J494" s="54" t="s">
        <v>144</v>
      </c>
      <c r="K494" s="54"/>
      <c r="L494" s="54" t="s">
        <v>1513</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1788</v>
      </c>
      <c r="I495" s="54" t="s">
        <v>1789</v>
      </c>
      <c r="J495" s="54" t="s">
        <v>144</v>
      </c>
      <c r="K495" s="54"/>
      <c r="L495" s="54" t="s">
        <v>1790</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1791</v>
      </c>
      <c r="I496" s="54" t="s">
        <v>1792</v>
      </c>
      <c r="J496" s="54" t="s">
        <v>1793</v>
      </c>
      <c r="K496" s="54"/>
      <c r="L496" s="54" t="s">
        <v>1794</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1795</v>
      </c>
      <c r="I497" s="54" t="s">
        <v>1796</v>
      </c>
      <c r="J497" s="54" t="s">
        <v>144</v>
      </c>
      <c r="K497" s="54"/>
      <c r="L497" s="54" t="s">
        <v>1797</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1798</v>
      </c>
      <c r="I498" s="54" t="s">
        <v>1799</v>
      </c>
      <c r="J498" s="54" t="s">
        <v>144</v>
      </c>
      <c r="K498" s="54"/>
      <c r="L498" s="54" t="s">
        <v>1800</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1801</v>
      </c>
      <c r="I499" s="54" t="s">
        <v>1802</v>
      </c>
      <c r="J499" s="54" t="s">
        <v>144</v>
      </c>
      <c r="K499" s="54"/>
      <c r="L499" s="54" t="s">
        <v>1803</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1804</v>
      </c>
      <c r="I500" s="54" t="s">
        <v>1805</v>
      </c>
      <c r="J500" s="54" t="s">
        <v>144</v>
      </c>
      <c r="K500" s="54"/>
      <c r="L500" s="54" t="s">
        <v>1806</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1807</v>
      </c>
      <c r="I501" s="54" t="s">
        <v>1808</v>
      </c>
      <c r="J501" s="54" t="s">
        <v>144</v>
      </c>
      <c r="K501" s="54"/>
      <c r="L501" s="54" t="s">
        <v>1809</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1810</v>
      </c>
      <c r="I502" s="54" t="s">
        <v>1811</v>
      </c>
      <c r="J502" s="54" t="s">
        <v>144</v>
      </c>
      <c r="K502" s="54"/>
      <c r="L502" s="54" t="s">
        <v>1812</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1813</v>
      </c>
      <c r="I503" s="54" t="s">
        <v>1814</v>
      </c>
      <c r="J503" s="54" t="s">
        <v>144</v>
      </c>
      <c r="K503" s="54"/>
      <c r="L503" s="54" t="s">
        <v>1815</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1816</v>
      </c>
      <c r="I504" s="54" t="s">
        <v>1817</v>
      </c>
      <c r="J504" s="54" t="s">
        <v>144</v>
      </c>
      <c r="K504" s="54"/>
      <c r="L504" s="54" t="s">
        <v>1818</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1819</v>
      </c>
      <c r="J505" s="54" t="s">
        <v>1820</v>
      </c>
      <c r="K505" s="54"/>
      <c r="L505" s="54" t="s">
        <v>1815</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1821</v>
      </c>
      <c r="J506" s="54" t="s">
        <v>1822</v>
      </c>
      <c r="K506" s="54"/>
      <c r="L506" s="54" t="s">
        <v>1823</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1888</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1888</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1888</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1888</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1888</v>
      </c>
      <c r="AY533" s="63"/>
      <c r="AZ533" s="64">
        <v>360</v>
      </c>
    </row>
    <row r="534" spans="1:52" s="191" customFormat="1" x14ac:dyDescent="0.25">
      <c r="A534" s="178" t="str">
        <f t="shared" si="93"/>
        <v>CM+1</v>
      </c>
      <c r="B534" s="178" t="str">
        <f t="shared" si="94"/>
        <v>CM+2</v>
      </c>
      <c r="C534" s="178" t="str">
        <f t="shared" si="95"/>
        <v>CM+3</v>
      </c>
      <c r="D534" s="178" t="str">
        <f t="shared" si="96"/>
        <v>CM+4</v>
      </c>
      <c r="F534" s="191" t="s">
        <v>1888</v>
      </c>
      <c r="G534" s="165" t="s">
        <v>1898</v>
      </c>
      <c r="H534" s="165" t="s">
        <v>1888</v>
      </c>
      <c r="I534" s="166" t="s">
        <v>1899</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1888</v>
      </c>
      <c r="AY534" s="188"/>
      <c r="AZ534" s="189"/>
    </row>
    <row r="535" spans="1:52" s="87" customFormat="1" ht="31.5" x14ac:dyDescent="0.25">
      <c r="A535" s="51" t="str">
        <f t="shared" si="93"/>
        <v>CM1NT1+1</v>
      </c>
      <c r="B535" s="51" t="str">
        <f t="shared" si="94"/>
        <v>CM1NT1+2</v>
      </c>
      <c r="C535" s="51" t="str">
        <f t="shared" si="95"/>
        <v>CM1NT1+3</v>
      </c>
      <c r="D535" s="51" t="str">
        <f t="shared" si="96"/>
        <v>CM1NT1+4</v>
      </c>
      <c r="F535" s="87"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1888</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1888</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1888</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1888</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1888</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1888</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1888</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1888</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1888</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1888</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1888</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1888</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1888</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1888</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1888</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1888</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1888</v>
      </c>
      <c r="AY551" s="162"/>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1888</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1888</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1888</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1888</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1888</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1888</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1888</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1888</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1888</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1888</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1888</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1888</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1888</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1888</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1888</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1888</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1888</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1888</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1888</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1888</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1888</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1888</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1888</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1888</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1888</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1888</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1888</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1888</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1888</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1888</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1888</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1888</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1888</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1888</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1888</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1888</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1888</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1888</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1888</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1888</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1888</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1888</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1888</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1888</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1888</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1888</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1888</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1888</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1888</v>
      </c>
      <c r="AY600" s="63"/>
      <c r="AZ600" s="64"/>
    </row>
    <row r="601" spans="1:52" s="122" customFormat="1" ht="63" x14ac:dyDescent="0.25">
      <c r="A601" s="51" t="str">
        <f t="shared" si="105"/>
        <v>CM11NT2_D4+1</v>
      </c>
      <c r="B601" s="51" t="str">
        <f t="shared" si="106"/>
        <v>CM11NT2_D4+2</v>
      </c>
      <c r="C601" s="51" t="str">
        <f t="shared" si="107"/>
        <v>CM11NT2_D4+3</v>
      </c>
      <c r="D601" s="51" t="str">
        <f t="shared" si="108"/>
        <v>CM11NT2_D4+4</v>
      </c>
      <c r="F601" s="87"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1888</v>
      </c>
      <c r="AY601" s="63"/>
      <c r="AZ601" s="64">
        <v>330</v>
      </c>
    </row>
    <row r="602" spans="1:52" s="122" customFormat="1" ht="47.25" x14ac:dyDescent="0.25">
      <c r="A602" s="51" t="str">
        <f t="shared" si="105"/>
        <v>CM11NT2_D5+1</v>
      </c>
      <c r="B602" s="51" t="str">
        <f t="shared" si="106"/>
        <v>CM11NT2_D5+2</v>
      </c>
      <c r="C602" s="51" t="str">
        <f t="shared" si="107"/>
        <v>CM11NT2_D5+3</v>
      </c>
      <c r="D602" s="51" t="str">
        <f t="shared" si="108"/>
        <v>CM11NT2_D5+4</v>
      </c>
      <c r="F602" s="87"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1888</v>
      </c>
      <c r="AY602" s="63"/>
      <c r="AZ602" s="64">
        <v>240</v>
      </c>
    </row>
    <row r="603" spans="1:52" s="122" customFormat="1" ht="47.25" x14ac:dyDescent="0.25">
      <c r="A603" s="51" t="str">
        <f t="shared" si="105"/>
        <v>CM11NT2_D6+1</v>
      </c>
      <c r="B603" s="51" t="str">
        <f t="shared" si="106"/>
        <v>CM11NT2_D6+2</v>
      </c>
      <c r="C603" s="51" t="str">
        <f t="shared" si="107"/>
        <v>CM11NT2_D6+3</v>
      </c>
      <c r="D603" s="51" t="str">
        <f t="shared" si="108"/>
        <v>CM11NT2_D6+4</v>
      </c>
      <c r="F603" s="87"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1888</v>
      </c>
      <c r="AY603" s="63"/>
      <c r="AZ603" s="64">
        <v>240</v>
      </c>
    </row>
    <row r="604" spans="1:52" s="122" customFormat="1" ht="31.5" x14ac:dyDescent="0.25">
      <c r="A604" s="51" t="str">
        <f t="shared" si="105"/>
        <v>CM12NT2+1</v>
      </c>
      <c r="B604" s="51" t="str">
        <f t="shared" si="106"/>
        <v>CM12NT2+2</v>
      </c>
      <c r="C604" s="51" t="str">
        <f t="shared" si="107"/>
        <v>CM12NT2+3</v>
      </c>
      <c r="D604" s="51" t="str">
        <f t="shared" si="108"/>
        <v>CM12NT2+4</v>
      </c>
      <c r="F604" s="87"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1888</v>
      </c>
      <c r="AY604" s="63"/>
      <c r="AZ604" s="64"/>
    </row>
    <row r="605" spans="1:52" s="122" customFormat="1" ht="63" x14ac:dyDescent="0.25">
      <c r="A605" s="51" t="str">
        <f t="shared" si="105"/>
        <v>CM13NT2+1</v>
      </c>
      <c r="B605" s="51" t="str">
        <f t="shared" si="106"/>
        <v>CM13NT2+2</v>
      </c>
      <c r="C605" s="51" t="str">
        <f t="shared" si="107"/>
        <v>CM13NT2+3</v>
      </c>
      <c r="D605" s="51" t="str">
        <f t="shared" si="108"/>
        <v>CM13NT2+4</v>
      </c>
      <c r="F605" s="87"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1888</v>
      </c>
      <c r="AY605" s="63"/>
      <c r="AZ605" s="64">
        <v>240</v>
      </c>
    </row>
    <row r="606" spans="1:52" s="122" customFormat="1" ht="31.5" x14ac:dyDescent="0.25">
      <c r="A606" s="51" t="str">
        <f t="shared" si="105"/>
        <v>CM14NT2+1</v>
      </c>
      <c r="B606" s="51" t="str">
        <f t="shared" si="106"/>
        <v>CM14NT2+2</v>
      </c>
      <c r="C606" s="51" t="str">
        <f t="shared" si="107"/>
        <v>CM14NT2+3</v>
      </c>
      <c r="D606" s="51" t="str">
        <f t="shared" si="108"/>
        <v>CM14NT2+4</v>
      </c>
      <c r="F606" s="87"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1888</v>
      </c>
      <c r="AY606" s="63"/>
      <c r="AZ606" s="64">
        <v>240</v>
      </c>
    </row>
    <row r="607" spans="1:52" s="122" customFormat="1" ht="47.25" x14ac:dyDescent="0.25">
      <c r="A607" s="51" t="str">
        <f t="shared" si="105"/>
        <v>CM14NT2_D1+1</v>
      </c>
      <c r="B607" s="51" t="str">
        <f t="shared" si="106"/>
        <v>CM14NT2_D1+2</v>
      </c>
      <c r="C607" s="51" t="str">
        <f t="shared" si="107"/>
        <v>CM14NT2_D1+3</v>
      </c>
      <c r="D607" s="51" t="str">
        <f t="shared" si="108"/>
        <v>CM14NT2_D1+4</v>
      </c>
      <c r="F607" s="87"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1888</v>
      </c>
      <c r="AY607" s="63"/>
      <c r="AZ607" s="64">
        <v>240</v>
      </c>
    </row>
    <row r="608" spans="1:52" s="122" customFormat="1" ht="47.25" x14ac:dyDescent="0.25">
      <c r="A608" s="51" t="str">
        <f t="shared" si="105"/>
        <v>CM14NT2_D2+1</v>
      </c>
      <c r="B608" s="51" t="str">
        <f t="shared" si="106"/>
        <v>CM14NT2_D2+2</v>
      </c>
      <c r="C608" s="51" t="str">
        <f t="shared" si="107"/>
        <v>CM14NT2_D2+3</v>
      </c>
      <c r="D608" s="51" t="str">
        <f t="shared" si="108"/>
        <v>CM14NT2_D2+4</v>
      </c>
      <c r="F608" s="87"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1888</v>
      </c>
      <c r="AY608" s="63"/>
      <c r="AZ608" s="64"/>
    </row>
    <row r="609" spans="1:52" s="122" customFormat="1" ht="30.75" customHeight="1" x14ac:dyDescent="0.25">
      <c r="A609" s="51" t="str">
        <f t="shared" si="105"/>
        <v>CM15NT2+1</v>
      </c>
      <c r="B609" s="51" t="str">
        <f t="shared" si="106"/>
        <v>CM15NT2+2</v>
      </c>
      <c r="C609" s="51" t="str">
        <f t="shared" si="107"/>
        <v>CM15NT2+3</v>
      </c>
      <c r="D609" s="51" t="str">
        <f t="shared" si="108"/>
        <v>CM15NT2+4</v>
      </c>
      <c r="F609" s="87"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1888</v>
      </c>
      <c r="AY609" s="63"/>
      <c r="AZ609" s="64">
        <v>240</v>
      </c>
    </row>
    <row r="610" spans="1:52" s="122" customFormat="1" ht="47.25" x14ac:dyDescent="0.25">
      <c r="A610" s="51" t="str">
        <f t="shared" si="105"/>
        <v>CM15NT2_D1+1</v>
      </c>
      <c r="B610" s="51" t="str">
        <f t="shared" si="106"/>
        <v>CM15NT2_D1+2</v>
      </c>
      <c r="C610" s="51" t="str">
        <f t="shared" si="107"/>
        <v>CM15NT2_D1+3</v>
      </c>
      <c r="D610" s="51" t="str">
        <f t="shared" si="108"/>
        <v>CM15NT2_D1+4</v>
      </c>
      <c r="F610" s="87"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1888</v>
      </c>
      <c r="AY610" s="63"/>
      <c r="AZ610" s="64">
        <v>240</v>
      </c>
    </row>
    <row r="611" spans="1:52" s="122" customFormat="1" ht="47.25" x14ac:dyDescent="0.25">
      <c r="A611" s="51" t="str">
        <f t="shared" si="105"/>
        <v>CM15NT2_D2+1</v>
      </c>
      <c r="B611" s="51" t="str">
        <f t="shared" si="106"/>
        <v>CM15NT2_D2+2</v>
      </c>
      <c r="C611" s="51" t="str">
        <f t="shared" si="107"/>
        <v>CM15NT2_D2+3</v>
      </c>
      <c r="D611" s="51" t="str">
        <f t="shared" si="108"/>
        <v>CM15NT2_D2+4</v>
      </c>
      <c r="F611" s="87"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1888</v>
      </c>
      <c r="AY611" s="63"/>
      <c r="AZ611" s="64">
        <v>420</v>
      </c>
    </row>
    <row r="612" spans="1:52" s="122" customFormat="1" ht="47.25" x14ac:dyDescent="0.25">
      <c r="A612" s="51" t="str">
        <f t="shared" si="105"/>
        <v>CM15NT2_D3+1</v>
      </c>
      <c r="B612" s="51" t="str">
        <f t="shared" si="106"/>
        <v>CM15NT2_D3+2</v>
      </c>
      <c r="C612" s="51" t="str">
        <f t="shared" si="107"/>
        <v>CM15NT2_D3+3</v>
      </c>
      <c r="D612" s="51" t="str">
        <f t="shared" si="108"/>
        <v>CM15NT2_D3+4</v>
      </c>
      <c r="F612" s="87"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1888</v>
      </c>
      <c r="AY612" s="63"/>
      <c r="AZ612" s="64">
        <v>780</v>
      </c>
    </row>
    <row r="613" spans="1:52" s="122" customFormat="1" ht="31.5" x14ac:dyDescent="0.25">
      <c r="A613" s="51" t="str">
        <f t="shared" si="105"/>
        <v>CM16NT2+1</v>
      </c>
      <c r="B613" s="51" t="str">
        <f t="shared" si="106"/>
        <v>CM16NT2+2</v>
      </c>
      <c r="C613" s="51" t="str">
        <f t="shared" si="107"/>
        <v>CM16NT2+3</v>
      </c>
      <c r="D613" s="51" t="str">
        <f t="shared" si="108"/>
        <v>CM16NT2+4</v>
      </c>
      <c r="F613" s="87"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1888</v>
      </c>
      <c r="AY613" s="63"/>
      <c r="AZ613" s="64">
        <v>310</v>
      </c>
    </row>
    <row r="614" spans="1:52" s="122" customFormat="1" ht="47.25" x14ac:dyDescent="0.25">
      <c r="A614" s="51" t="str">
        <f t="shared" si="105"/>
        <v>CM16NT2_D1+1</v>
      </c>
      <c r="B614" s="51" t="str">
        <f t="shared" si="106"/>
        <v>CM16NT2_D1+2</v>
      </c>
      <c r="C614" s="51" t="str">
        <f t="shared" si="107"/>
        <v>CM16NT2_D1+3</v>
      </c>
      <c r="D614" s="51" t="str">
        <f t="shared" si="108"/>
        <v>CM16NT2_D1+4</v>
      </c>
      <c r="F614" s="87"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1888</v>
      </c>
      <c r="AY614" s="63"/>
      <c r="AZ614" s="64">
        <v>310</v>
      </c>
    </row>
    <row r="615" spans="1:52" s="122" customFormat="1" ht="32.25" customHeight="1" x14ac:dyDescent="0.25">
      <c r="A615" s="51" t="str">
        <f t="shared" si="105"/>
        <v>CM16NT2_D2+1</v>
      </c>
      <c r="B615" s="51" t="str">
        <f t="shared" si="106"/>
        <v>CM16NT2_D2+2</v>
      </c>
      <c r="C615" s="51" t="str">
        <f t="shared" si="107"/>
        <v>CM16NT2_D2+3</v>
      </c>
      <c r="D615" s="51" t="str">
        <f t="shared" si="108"/>
        <v>CM16NT2_D2+4</v>
      </c>
      <c r="F615" s="87"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1888</v>
      </c>
      <c r="AY615" s="162"/>
      <c r="AZ615" s="64">
        <v>240</v>
      </c>
    </row>
    <row r="616" spans="1:52" s="122" customFormat="1" ht="47.25" x14ac:dyDescent="0.25">
      <c r="A616" s="51" t="str">
        <f t="shared" si="105"/>
        <v>CM16NT2_D3+1</v>
      </c>
      <c r="B616" s="51" t="str">
        <f t="shared" si="106"/>
        <v>CM16NT2_D3+2</v>
      </c>
      <c r="C616" s="51" t="str">
        <f t="shared" si="107"/>
        <v>CM16NT2_D3+3</v>
      </c>
      <c r="D616" s="51" t="str">
        <f t="shared" si="108"/>
        <v>CM16NT2_D3+4</v>
      </c>
      <c r="F616" s="87"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1888</v>
      </c>
      <c r="AY616" s="63"/>
      <c r="AZ616" s="64">
        <v>240</v>
      </c>
    </row>
    <row r="617" spans="1:52" s="122" customFormat="1" ht="47.25" x14ac:dyDescent="0.25">
      <c r="A617" s="51" t="str">
        <f t="shared" si="105"/>
        <v>CM17NT2+1</v>
      </c>
      <c r="B617" s="51" t="str">
        <f t="shared" si="106"/>
        <v>CM17NT2+2</v>
      </c>
      <c r="C617" s="51" t="str">
        <f t="shared" si="107"/>
        <v>CM17NT2+3</v>
      </c>
      <c r="D617" s="51" t="str">
        <f t="shared" si="108"/>
        <v>CM17NT2+4</v>
      </c>
      <c r="F617" s="87"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1888</v>
      </c>
      <c r="AY617" s="63"/>
      <c r="AZ617" s="64">
        <v>240</v>
      </c>
    </row>
    <row r="618" spans="1:52" s="122" customFormat="1" ht="33" customHeight="1" x14ac:dyDescent="0.25">
      <c r="A618" s="51" t="str">
        <f t="shared" si="105"/>
        <v>CM17NT2_D1+1</v>
      </c>
      <c r="B618" s="51" t="str">
        <f t="shared" si="106"/>
        <v>CM17NT2_D1+2</v>
      </c>
      <c r="C618" s="51" t="str">
        <f t="shared" si="107"/>
        <v>CM17NT2_D1+3</v>
      </c>
      <c r="D618" s="51" t="str">
        <f t="shared" si="108"/>
        <v>CM17NT2_D1+4</v>
      </c>
      <c r="F618" s="87"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1888</v>
      </c>
      <c r="AY618" s="63"/>
      <c r="AZ618" s="64"/>
    </row>
    <row r="619" spans="1:52" s="122" customFormat="1" ht="47.25" x14ac:dyDescent="0.25">
      <c r="A619" s="51" t="str">
        <f t="shared" si="105"/>
        <v>CM17NT2_D2+1</v>
      </c>
      <c r="B619" s="51" t="str">
        <f t="shared" si="106"/>
        <v>CM17NT2_D2+2</v>
      </c>
      <c r="C619" s="51" t="str">
        <f t="shared" si="107"/>
        <v>CM17NT2_D2+3</v>
      </c>
      <c r="D619" s="51" t="str">
        <f t="shared" si="108"/>
        <v>CM17NT2_D2+4</v>
      </c>
      <c r="F619" s="87"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1888</v>
      </c>
      <c r="AY619" s="63"/>
      <c r="AZ619" s="64">
        <v>240</v>
      </c>
    </row>
    <row r="620" spans="1:52" s="122" customFormat="1" ht="63" x14ac:dyDescent="0.25">
      <c r="A620" s="51" t="str">
        <f t="shared" si="105"/>
        <v>CM18NT2+1</v>
      </c>
      <c r="B620" s="51" t="str">
        <f t="shared" si="106"/>
        <v>CM18NT2+2</v>
      </c>
      <c r="C620" s="51" t="str">
        <f t="shared" si="107"/>
        <v>CM18NT2+3</v>
      </c>
      <c r="D620" s="51" t="str">
        <f t="shared" si="108"/>
        <v>CM18NT2+4</v>
      </c>
      <c r="F620" s="87"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1888</v>
      </c>
      <c r="AY620" s="63"/>
      <c r="AZ620" s="64">
        <v>340</v>
      </c>
    </row>
    <row r="621" spans="1:52" s="122" customFormat="1" ht="31.5" x14ac:dyDescent="0.25">
      <c r="A621" s="51" t="str">
        <f t="shared" si="105"/>
        <v>CM19NT1+1</v>
      </c>
      <c r="B621" s="51" t="str">
        <f t="shared" si="106"/>
        <v>CM19NT1+2</v>
      </c>
      <c r="C621" s="51" t="str">
        <f t="shared" si="107"/>
        <v>CM19NT1+3</v>
      </c>
      <c r="D621" s="51" t="str">
        <f t="shared" si="108"/>
        <v>CM19NT1+4</v>
      </c>
      <c r="F621" s="87"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1888</v>
      </c>
      <c r="AY621" s="63"/>
      <c r="AZ621" s="64">
        <v>240</v>
      </c>
    </row>
    <row r="622" spans="1:52" s="122" customFormat="1" ht="63" x14ac:dyDescent="0.25">
      <c r="A622" s="51" t="str">
        <f t="shared" si="105"/>
        <v>CM20NT2+1</v>
      </c>
      <c r="B622" s="51" t="str">
        <f t="shared" si="106"/>
        <v>CM20NT2+2</v>
      </c>
      <c r="C622" s="51" t="str">
        <f t="shared" si="107"/>
        <v>CM20NT2+3</v>
      </c>
      <c r="D622" s="51" t="str">
        <f t="shared" si="108"/>
        <v>CM20NT2+4</v>
      </c>
      <c r="F622" s="87"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1888</v>
      </c>
      <c r="AY622" s="63"/>
      <c r="AZ622" s="64">
        <v>240</v>
      </c>
    </row>
    <row r="623" spans="1:52" s="122" customFormat="1" ht="36.75" customHeight="1" x14ac:dyDescent="0.25">
      <c r="A623" s="51" t="str">
        <f t="shared" si="105"/>
        <v>CM21NT2+1</v>
      </c>
      <c r="B623" s="51" t="str">
        <f t="shared" si="106"/>
        <v>CM21NT2+2</v>
      </c>
      <c r="C623" s="51" t="str">
        <f t="shared" si="107"/>
        <v>CM21NT2+3</v>
      </c>
      <c r="D623" s="51" t="str">
        <f t="shared" si="108"/>
        <v>CM21NT2+4</v>
      </c>
      <c r="F623" s="87"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1888</v>
      </c>
      <c r="AY623" s="63"/>
      <c r="AZ623" s="64">
        <v>240</v>
      </c>
    </row>
    <row r="624" spans="1:52" s="122" customFormat="1" ht="31.5" x14ac:dyDescent="0.25">
      <c r="A624" s="51" t="str">
        <f t="shared" si="105"/>
        <v>CM22NT2+1</v>
      </c>
      <c r="B624" s="51" t="str">
        <f t="shared" si="106"/>
        <v>CM22NT2+2</v>
      </c>
      <c r="C624" s="51" t="str">
        <f t="shared" si="107"/>
        <v>CM22NT2+3</v>
      </c>
      <c r="D624" s="51" t="str">
        <f t="shared" si="108"/>
        <v>CM22NT2+4</v>
      </c>
      <c r="F624" s="87"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1888</v>
      </c>
      <c r="AY624" s="63"/>
      <c r="AZ624" s="64">
        <v>240</v>
      </c>
    </row>
    <row r="625" spans="1:52" s="122" customFormat="1" ht="47.25" x14ac:dyDescent="0.25">
      <c r="A625" s="51" t="str">
        <f t="shared" si="105"/>
        <v>CM22NT2_D1+1</v>
      </c>
      <c r="B625" s="51" t="str">
        <f t="shared" si="106"/>
        <v>CM22NT2_D1+2</v>
      </c>
      <c r="C625" s="51" t="str">
        <f t="shared" si="107"/>
        <v>CM22NT2_D1+3</v>
      </c>
      <c r="D625" s="51" t="str">
        <f t="shared" si="108"/>
        <v>CM22NT2_D1+4</v>
      </c>
      <c r="F625" s="87"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1888</v>
      </c>
      <c r="AY625" s="63"/>
      <c r="AZ625" s="64">
        <v>330</v>
      </c>
    </row>
    <row r="626" spans="1:52" s="122" customFormat="1" ht="47.25" x14ac:dyDescent="0.25">
      <c r="A626" s="51" t="str">
        <f t="shared" si="105"/>
        <v>CM22NT2_D2+1</v>
      </c>
      <c r="B626" s="51" t="str">
        <f t="shared" si="106"/>
        <v>CM22NT2_D2+2</v>
      </c>
      <c r="C626" s="51" t="str">
        <f t="shared" si="107"/>
        <v>CM22NT2_D2+3</v>
      </c>
      <c r="D626" s="51" t="str">
        <f t="shared" si="108"/>
        <v>CM22NT2_D2+4</v>
      </c>
      <c r="F626" s="87"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1888</v>
      </c>
      <c r="AY626" s="63"/>
      <c r="AZ626" s="64"/>
    </row>
    <row r="627" spans="1:52" s="122" customFormat="1" ht="31.5" x14ac:dyDescent="0.25">
      <c r="A627" s="51" t="str">
        <f t="shared" si="105"/>
        <v>CM23NT2+1</v>
      </c>
      <c r="B627" s="51" t="str">
        <f t="shared" si="106"/>
        <v>CM23NT2+2</v>
      </c>
      <c r="C627" s="51" t="str">
        <f t="shared" si="107"/>
        <v>CM23NT2+3</v>
      </c>
      <c r="D627" s="51" t="str">
        <f t="shared" si="108"/>
        <v>CM23NT2+4</v>
      </c>
      <c r="F627" s="87"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1888</v>
      </c>
      <c r="AY627" s="63"/>
      <c r="AZ627" s="64">
        <v>240</v>
      </c>
    </row>
    <row r="628" spans="1:52" s="122" customFormat="1" ht="63" x14ac:dyDescent="0.25">
      <c r="A628" s="51" t="str">
        <f t="shared" si="105"/>
        <v>CM24NT2+1</v>
      </c>
      <c r="B628" s="51" t="str">
        <f t="shared" si="106"/>
        <v>CM24NT2+2</v>
      </c>
      <c r="C628" s="51" t="str">
        <f t="shared" si="107"/>
        <v>CM24NT2+3</v>
      </c>
      <c r="D628" s="51" t="str">
        <f t="shared" si="108"/>
        <v>CM24NT2+4</v>
      </c>
      <c r="F628" s="87"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1888</v>
      </c>
      <c r="AY628" s="63"/>
      <c r="AZ628" s="64">
        <v>240</v>
      </c>
    </row>
    <row r="629" spans="1:52" s="122" customFormat="1" ht="31.5" x14ac:dyDescent="0.25">
      <c r="A629" s="51" t="str">
        <f t="shared" si="105"/>
        <v>CM25NT2+1</v>
      </c>
      <c r="B629" s="51" t="str">
        <f t="shared" si="106"/>
        <v>CM25NT2+2</v>
      </c>
      <c r="C629" s="51" t="str">
        <f t="shared" si="107"/>
        <v>CM25NT2+3</v>
      </c>
      <c r="D629" s="51" t="str">
        <f t="shared" si="108"/>
        <v>CM25NT2+4</v>
      </c>
      <c r="F629" s="87"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1888</v>
      </c>
      <c r="AY629" s="63"/>
      <c r="AZ629" s="64">
        <v>240</v>
      </c>
    </row>
    <row r="630" spans="1:52" s="122" customFormat="1" ht="47.25" x14ac:dyDescent="0.25">
      <c r="A630" s="51" t="str">
        <f t="shared" si="105"/>
        <v>CM25NT2_D1+1</v>
      </c>
      <c r="B630" s="51" t="str">
        <f t="shared" si="106"/>
        <v>CM25NT2_D1+2</v>
      </c>
      <c r="C630" s="51" t="str">
        <f t="shared" si="107"/>
        <v>CM25NT2_D1+3</v>
      </c>
      <c r="D630" s="51" t="str">
        <f t="shared" si="108"/>
        <v>CM25NT2_D1+4</v>
      </c>
      <c r="F630" s="87"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1888</v>
      </c>
      <c r="AY630" s="63"/>
      <c r="AZ630" s="64">
        <v>300</v>
      </c>
    </row>
    <row r="631" spans="1:52" s="122" customFormat="1" ht="47.25" x14ac:dyDescent="0.25">
      <c r="A631" s="51" t="str">
        <f t="shared" si="105"/>
        <v>CM25NT2_D2+1</v>
      </c>
      <c r="B631" s="51" t="str">
        <f t="shared" si="106"/>
        <v>CM25NT2_D2+2</v>
      </c>
      <c r="C631" s="51" t="str">
        <f t="shared" si="107"/>
        <v>CM25NT2_D2+3</v>
      </c>
      <c r="D631" s="51" t="str">
        <f t="shared" si="108"/>
        <v>CM25NT2_D2+4</v>
      </c>
      <c r="F631" s="87"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1888</v>
      </c>
      <c r="AY631" s="63"/>
      <c r="AZ631" s="64">
        <v>300</v>
      </c>
    </row>
    <row r="632" spans="1:52" s="122" customFormat="1" ht="63" x14ac:dyDescent="0.25">
      <c r="A632" s="51" t="str">
        <f t="shared" si="105"/>
        <v>CM25NT2_D3+1</v>
      </c>
      <c r="B632" s="51" t="str">
        <f t="shared" si="106"/>
        <v>CM25NT2_D3+2</v>
      </c>
      <c r="C632" s="51" t="str">
        <f t="shared" si="107"/>
        <v>CM25NT2_D3+3</v>
      </c>
      <c r="D632" s="51" t="str">
        <f t="shared" si="108"/>
        <v>CM25NT2_D3+4</v>
      </c>
      <c r="F632" s="87"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1888</v>
      </c>
      <c r="AY632" s="63"/>
      <c r="AZ632" s="64">
        <v>420</v>
      </c>
    </row>
    <row r="633" spans="1:52" s="122" customFormat="1" ht="31.5" x14ac:dyDescent="0.25">
      <c r="A633" s="51" t="str">
        <f t="shared" si="105"/>
        <v>CM26NT2+1</v>
      </c>
      <c r="B633" s="51" t="str">
        <f t="shared" si="106"/>
        <v>CM26NT2+2</v>
      </c>
      <c r="C633" s="51" t="str">
        <f t="shared" si="107"/>
        <v>CM26NT2+3</v>
      </c>
      <c r="D633" s="51" t="str">
        <f t="shared" si="108"/>
        <v>CM26NT2+4</v>
      </c>
      <c r="F633" s="87"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1888</v>
      </c>
      <c r="AY633" s="63"/>
      <c r="AZ633" s="64">
        <v>420</v>
      </c>
    </row>
    <row r="634" spans="1:52" s="122" customFormat="1" ht="31.5" x14ac:dyDescent="0.25">
      <c r="A634" s="51" t="str">
        <f t="shared" si="105"/>
        <v>CM27NT2+1</v>
      </c>
      <c r="B634" s="51" t="str">
        <f t="shared" si="106"/>
        <v>CM27NT2+2</v>
      </c>
      <c r="C634" s="51" t="str">
        <f t="shared" si="107"/>
        <v>CM27NT2+3</v>
      </c>
      <c r="D634" s="51" t="str">
        <f t="shared" si="108"/>
        <v>CM27NT2+4</v>
      </c>
      <c r="F634" s="87"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1888</v>
      </c>
      <c r="AY634" s="63"/>
      <c r="AZ634" s="64">
        <v>360</v>
      </c>
    </row>
    <row r="635" spans="1:52" s="122" customFormat="1" ht="31.5" x14ac:dyDescent="0.25">
      <c r="A635" s="51" t="str">
        <f t="shared" si="105"/>
        <v>CM28NT2+1</v>
      </c>
      <c r="B635" s="51" t="str">
        <f t="shared" si="106"/>
        <v>CM28NT2+2</v>
      </c>
      <c r="C635" s="51" t="str">
        <f t="shared" si="107"/>
        <v>CM28NT2+3</v>
      </c>
      <c r="D635" s="51" t="str">
        <f t="shared" si="108"/>
        <v>CM28NT2+4</v>
      </c>
      <c r="F635" s="87"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1888</v>
      </c>
      <c r="AY635" s="63"/>
      <c r="AZ635" s="64"/>
    </row>
    <row r="636" spans="1:52" s="122" customFormat="1" ht="78.75" x14ac:dyDescent="0.25">
      <c r="A636" s="51" t="str">
        <f t="shared" si="105"/>
        <v>CM29NT2+1</v>
      </c>
      <c r="B636" s="51" t="str">
        <f t="shared" si="106"/>
        <v>CM29NT2+2</v>
      </c>
      <c r="C636" s="51" t="str">
        <f t="shared" si="107"/>
        <v>CM29NT2+3</v>
      </c>
      <c r="D636" s="51" t="str">
        <f t="shared" si="108"/>
        <v>CM29NT2+4</v>
      </c>
      <c r="F636" s="87"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1888</v>
      </c>
      <c r="AY636" s="63"/>
      <c r="AZ636" s="64">
        <v>300</v>
      </c>
    </row>
    <row r="637" spans="1:52" s="122" customFormat="1" ht="47.25" x14ac:dyDescent="0.25">
      <c r="A637" s="51" t="str">
        <f t="shared" si="105"/>
        <v>CM30NT2+1</v>
      </c>
      <c r="B637" s="51" t="str">
        <f t="shared" si="106"/>
        <v>CM30NT2+2</v>
      </c>
      <c r="C637" s="51" t="str">
        <f t="shared" si="107"/>
        <v>CM30NT2+3</v>
      </c>
      <c r="D637" s="51" t="str">
        <f t="shared" si="108"/>
        <v>CM30NT2+4</v>
      </c>
      <c r="F637" s="87"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1888</v>
      </c>
      <c r="AY637" s="63"/>
      <c r="AZ637" s="64">
        <v>300</v>
      </c>
    </row>
    <row r="638" spans="1:52" s="122" customFormat="1" ht="47.25" x14ac:dyDescent="0.25">
      <c r="A638" s="51" t="str">
        <f t="shared" si="105"/>
        <v>CM30NT2_D1+1</v>
      </c>
      <c r="B638" s="51" t="str">
        <f t="shared" si="106"/>
        <v>CM30NT2_D1+2</v>
      </c>
      <c r="C638" s="51" t="str">
        <f t="shared" si="107"/>
        <v>CM30NT2_D1+3</v>
      </c>
      <c r="D638" s="51" t="str">
        <f t="shared" si="108"/>
        <v>CM30NT2_D1+4</v>
      </c>
      <c r="F638" s="87"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1888</v>
      </c>
      <c r="AY638" s="63"/>
      <c r="AZ638" s="64"/>
    </row>
    <row r="639" spans="1:52" s="122" customFormat="1" ht="47.25" x14ac:dyDescent="0.25">
      <c r="A639" s="51" t="str">
        <f t="shared" si="105"/>
        <v>CM30NT2_D2+1</v>
      </c>
      <c r="B639" s="51" t="str">
        <f t="shared" si="106"/>
        <v>CM30NT2_D2+2</v>
      </c>
      <c r="C639" s="51" t="str">
        <f t="shared" si="107"/>
        <v>CM30NT2_D2+3</v>
      </c>
      <c r="D639" s="51" t="str">
        <f t="shared" si="108"/>
        <v>CM30NT2_D2+4</v>
      </c>
      <c r="F639" s="87"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1888</v>
      </c>
      <c r="AY639" s="63"/>
      <c r="AZ639" s="64">
        <v>210</v>
      </c>
    </row>
    <row r="640" spans="1:52" s="122" customFormat="1" ht="31.5" x14ac:dyDescent="0.25">
      <c r="A640" s="51" t="str">
        <f t="shared" si="105"/>
        <v>CM31NT2+1</v>
      </c>
      <c r="B640" s="51" t="str">
        <f t="shared" si="106"/>
        <v>CM31NT2+2</v>
      </c>
      <c r="C640" s="51" t="str">
        <f t="shared" si="107"/>
        <v>CM31NT2+3</v>
      </c>
      <c r="D640" s="51" t="str">
        <f t="shared" si="108"/>
        <v>CM31NT2+4</v>
      </c>
      <c r="F640" s="87"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1888</v>
      </c>
      <c r="AY640" s="63"/>
      <c r="AZ640" s="64">
        <v>240</v>
      </c>
    </row>
    <row r="641" spans="1:52" s="122" customFormat="1" ht="47.25" x14ac:dyDescent="0.25">
      <c r="A641" s="51" t="str">
        <f t="shared" si="105"/>
        <v>CM32NT+1</v>
      </c>
      <c r="B641" s="51" t="str">
        <f t="shared" si="106"/>
        <v>CM32NT+2</v>
      </c>
      <c r="C641" s="51" t="str">
        <f t="shared" si="107"/>
        <v>CM32NT+3</v>
      </c>
      <c r="D641" s="51" t="str">
        <f t="shared" si="108"/>
        <v>CM32NT+4</v>
      </c>
      <c r="F641" s="87"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1888</v>
      </c>
      <c r="AY641" s="63"/>
      <c r="AZ641" s="64">
        <v>270</v>
      </c>
    </row>
    <row r="642" spans="1:52" s="122" customFormat="1" ht="31.5" x14ac:dyDescent="0.25">
      <c r="A642" s="51" t="str">
        <f t="shared" si="105"/>
        <v>CM33NT+1</v>
      </c>
      <c r="B642" s="51" t="str">
        <f t="shared" si="106"/>
        <v>CM33NT+2</v>
      </c>
      <c r="C642" s="51" t="str">
        <f t="shared" si="107"/>
        <v>CM33NT+3</v>
      </c>
      <c r="D642" s="51" t="str">
        <f t="shared" si="108"/>
        <v>CM33NT+4</v>
      </c>
      <c r="F642" s="87"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1888</v>
      </c>
      <c r="AY642" s="63"/>
      <c r="AZ642" s="64">
        <v>270</v>
      </c>
    </row>
    <row r="643" spans="1:52" s="122" customFormat="1" ht="31.5" x14ac:dyDescent="0.25">
      <c r="A643" s="51" t="str">
        <f t="shared" si="105"/>
        <v>CM34NT2+1</v>
      </c>
      <c r="B643" s="51" t="str">
        <f t="shared" si="106"/>
        <v>CM34NT2+2</v>
      </c>
      <c r="C643" s="51" t="str">
        <f t="shared" si="107"/>
        <v>CM34NT2+3</v>
      </c>
      <c r="D643" s="51" t="str">
        <f t="shared" si="108"/>
        <v>CM34NT2+4</v>
      </c>
      <c r="F643" s="87"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1888</v>
      </c>
      <c r="AY643" s="63"/>
      <c r="AZ643" s="64">
        <v>360</v>
      </c>
    </row>
    <row r="644" spans="1:52" s="122" customFormat="1" ht="31.5" x14ac:dyDescent="0.25">
      <c r="A644" s="51" t="str">
        <f t="shared" si="105"/>
        <v>CM35NT2+1</v>
      </c>
      <c r="B644" s="51" t="str">
        <f t="shared" si="106"/>
        <v>CM35NT2+2</v>
      </c>
      <c r="C644" s="51" t="str">
        <f t="shared" si="107"/>
        <v>CM35NT2+3</v>
      </c>
      <c r="D644" s="51" t="str">
        <f t="shared" si="108"/>
        <v>CM35NT2+4</v>
      </c>
      <c r="F644" s="87"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1888</v>
      </c>
      <c r="AY644" s="63"/>
      <c r="AZ644" s="64">
        <v>240</v>
      </c>
    </row>
    <row r="645" spans="1:52" s="122" customFormat="1" ht="31.5" x14ac:dyDescent="0.25">
      <c r="A645" s="51" t="str">
        <f t="shared" si="105"/>
        <v>CM36NT2+1</v>
      </c>
      <c r="B645" s="51" t="str">
        <f t="shared" si="106"/>
        <v>CM36NT2+2</v>
      </c>
      <c r="C645" s="51" t="str">
        <f t="shared" si="107"/>
        <v>CM36NT2+3</v>
      </c>
      <c r="D645" s="51" t="str">
        <f t="shared" si="108"/>
        <v>CM36NT2+4</v>
      </c>
      <c r="F645" s="87"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1888</v>
      </c>
      <c r="AY645" s="63"/>
      <c r="AZ645" s="64">
        <v>240</v>
      </c>
    </row>
    <row r="646" spans="1:52" s="122" customFormat="1" ht="50.1" customHeight="1" x14ac:dyDescent="0.25">
      <c r="A646" s="51" t="str">
        <f t="shared" si="105"/>
        <v>CM37NT2+1</v>
      </c>
      <c r="B646" s="51" t="str">
        <f t="shared" si="106"/>
        <v>CM37NT2+2</v>
      </c>
      <c r="C646" s="51" t="str">
        <f t="shared" si="107"/>
        <v>CM37NT2+3</v>
      </c>
      <c r="D646" s="51" t="str">
        <f t="shared" si="108"/>
        <v>CM37NT2+4</v>
      </c>
      <c r="F646" s="87"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1888</v>
      </c>
      <c r="AY646" s="63"/>
      <c r="AZ646" s="64">
        <v>240</v>
      </c>
    </row>
    <row r="647" spans="1:52" s="122" customFormat="1" ht="63" x14ac:dyDescent="0.25">
      <c r="A647" s="51" t="str">
        <f t="shared" si="105"/>
        <v>CM37NT2_D1+1</v>
      </c>
      <c r="B647" s="51" t="str">
        <f t="shared" si="106"/>
        <v>CM37NT2_D1+2</v>
      </c>
      <c r="C647" s="51" t="str">
        <f t="shared" si="107"/>
        <v>CM37NT2_D1+3</v>
      </c>
      <c r="D647" s="51" t="str">
        <f t="shared" si="108"/>
        <v>CM37NT2_D1+4</v>
      </c>
      <c r="F647" s="87"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1888</v>
      </c>
      <c r="AY647" s="63"/>
      <c r="AZ647" s="64"/>
    </row>
    <row r="648" spans="1:52" s="122" customFormat="1" ht="47.25" x14ac:dyDescent="0.25">
      <c r="A648" s="51" t="str">
        <f t="shared" si="105"/>
        <v>CM37NT2_D2+1</v>
      </c>
      <c r="B648" s="51" t="str">
        <f t="shared" si="106"/>
        <v>CM37NT2_D2+2</v>
      </c>
      <c r="C648" s="51" t="str">
        <f t="shared" si="107"/>
        <v>CM37NT2_D2+3</v>
      </c>
      <c r="D648" s="51" t="str">
        <f t="shared" si="108"/>
        <v>CM37NT2_D2+4</v>
      </c>
      <c r="F648" s="87"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1888</v>
      </c>
      <c r="AY648" s="63"/>
      <c r="AZ648" s="64"/>
    </row>
    <row r="649" spans="1:52" s="122" customFormat="1" ht="63" x14ac:dyDescent="0.25">
      <c r="A649" s="51" t="str">
        <f t="shared" si="105"/>
        <v>CM38NT2+1</v>
      </c>
      <c r="B649" s="51" t="str">
        <f t="shared" si="106"/>
        <v>CM38NT2+2</v>
      </c>
      <c r="C649" s="51" t="str">
        <f t="shared" si="107"/>
        <v>CM38NT2+3</v>
      </c>
      <c r="D649" s="51" t="str">
        <f t="shared" si="108"/>
        <v>CM38NT2+4</v>
      </c>
      <c r="F649" s="87"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1888</v>
      </c>
      <c r="AY649" s="63"/>
      <c r="AZ649" s="64">
        <v>2400</v>
      </c>
    </row>
    <row r="650" spans="1:52" s="122" customFormat="1" ht="47.25" x14ac:dyDescent="0.25">
      <c r="A650" s="51" t="str">
        <f t="shared" si="105"/>
        <v>CM38NT2_D1+1</v>
      </c>
      <c r="B650" s="51" t="str">
        <f t="shared" si="106"/>
        <v>CM38NT2_D1+2</v>
      </c>
      <c r="C650" s="51" t="str">
        <f t="shared" si="107"/>
        <v>CM38NT2_D1+3</v>
      </c>
      <c r="D650" s="51" t="str">
        <f t="shared" si="108"/>
        <v>CM38NT2_D1+4</v>
      </c>
      <c r="F650" s="87"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1888</v>
      </c>
      <c r="AY650" s="63"/>
      <c r="AZ650" s="64">
        <v>1680</v>
      </c>
    </row>
    <row r="651" spans="1:52" s="122" customFormat="1" ht="47.25" x14ac:dyDescent="0.25">
      <c r="A651" s="51" t="str">
        <f t="shared" si="105"/>
        <v>CM38NT2_D2+1</v>
      </c>
      <c r="B651" s="51" t="str">
        <f t="shared" si="106"/>
        <v>CM38NT2_D2+2</v>
      </c>
      <c r="C651" s="51" t="str">
        <f t="shared" si="107"/>
        <v>CM38NT2_D2+3</v>
      </c>
      <c r="D651" s="51" t="str">
        <f t="shared" si="108"/>
        <v>CM38NT2_D2+4</v>
      </c>
      <c r="F651" s="87"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168</v>
      </c>
      <c r="AY651" s="63"/>
      <c r="AZ651" s="64">
        <v>1200</v>
      </c>
    </row>
    <row r="652" spans="1:52" s="122"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168</v>
      </c>
      <c r="AY652" s="63"/>
      <c r="AZ652" s="64">
        <v>840</v>
      </c>
    </row>
    <row r="653" spans="1:52" s="122" customFormat="1" ht="63" x14ac:dyDescent="0.25">
      <c r="A653" s="51" t="str">
        <f t="shared" si="118"/>
        <v>CM40NT+1</v>
      </c>
      <c r="B653" s="51" t="str">
        <f t="shared" si="119"/>
        <v>CM40NT+2</v>
      </c>
      <c r="C653" s="51" t="str">
        <f t="shared" si="120"/>
        <v>CM40NT+3</v>
      </c>
      <c r="D653" s="51" t="str">
        <f t="shared" si="121"/>
        <v>CM40NT+4</v>
      </c>
      <c r="F653" s="87"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168</v>
      </c>
      <c r="AY653" s="63"/>
      <c r="AZ653" s="64">
        <v>840</v>
      </c>
    </row>
    <row r="654" spans="1:52" s="122" customFormat="1" ht="47.25" x14ac:dyDescent="0.25">
      <c r="A654" s="51" t="str">
        <f t="shared" si="118"/>
        <v>CM41NT2+1</v>
      </c>
      <c r="B654" s="51" t="str">
        <f t="shared" si="119"/>
        <v>CM41NT2+2</v>
      </c>
      <c r="C654" s="51" t="str">
        <f t="shared" si="120"/>
        <v>CM41NT2+3</v>
      </c>
      <c r="D654" s="51" t="str">
        <f t="shared" si="121"/>
        <v>CM41NT2+4</v>
      </c>
      <c r="F654" s="87"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168</v>
      </c>
      <c r="AY654" s="63"/>
      <c r="AZ654" s="64">
        <v>900</v>
      </c>
    </row>
    <row r="655" spans="1:52" s="122" customFormat="1" ht="63" x14ac:dyDescent="0.25">
      <c r="A655" s="51" t="str">
        <f t="shared" si="118"/>
        <v>CM42NT2+1</v>
      </c>
      <c r="B655" s="51" t="str">
        <f t="shared" si="119"/>
        <v>CM42NT2+2</v>
      </c>
      <c r="C655" s="51" t="str">
        <f t="shared" si="120"/>
        <v>CM42NT2+3</v>
      </c>
      <c r="D655" s="51" t="str">
        <f t="shared" si="121"/>
        <v>CM42NT2+4</v>
      </c>
      <c r="F655" s="87"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168</v>
      </c>
      <c r="AY655" s="63"/>
      <c r="AZ655" s="64">
        <v>1020</v>
      </c>
    </row>
    <row r="656" spans="1:52" s="122" customFormat="1" ht="47.25" x14ac:dyDescent="0.25">
      <c r="A656" s="51" t="str">
        <f t="shared" si="118"/>
        <v>CM43NT2+1</v>
      </c>
      <c r="B656" s="51" t="str">
        <f t="shared" si="119"/>
        <v>CM43NT2+2</v>
      </c>
      <c r="C656" s="51" t="str">
        <f t="shared" si="120"/>
        <v>CM43NT2+3</v>
      </c>
      <c r="D656" s="51" t="str">
        <f t="shared" si="121"/>
        <v>CM43NT2+4</v>
      </c>
      <c r="F656" s="87"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168</v>
      </c>
      <c r="AY656" s="63"/>
      <c r="AZ656" s="64">
        <v>840</v>
      </c>
    </row>
    <row r="657" spans="1:52" s="122" customFormat="1" ht="47.25" x14ac:dyDescent="0.25">
      <c r="A657" s="51" t="str">
        <f t="shared" si="118"/>
        <v>CM44NT2+1</v>
      </c>
      <c r="B657" s="51" t="str">
        <f t="shared" si="119"/>
        <v>CM44NT2+2</v>
      </c>
      <c r="C657" s="51" t="str">
        <f t="shared" si="120"/>
        <v>CM44NT2+3</v>
      </c>
      <c r="D657" s="51" t="str">
        <f t="shared" si="121"/>
        <v>CM44NT2+4</v>
      </c>
      <c r="F657" s="122"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168</v>
      </c>
      <c r="AY657" s="63"/>
      <c r="AZ657" s="64">
        <v>840</v>
      </c>
    </row>
    <row r="658" spans="1:52" s="179" customFormat="1" x14ac:dyDescent="0.25">
      <c r="A658" s="178" t="str">
        <f t="shared" si="118"/>
        <v>TB+1</v>
      </c>
      <c r="B658" s="178" t="str">
        <f t="shared" si="119"/>
        <v>TB+2</v>
      </c>
      <c r="C658" s="178" t="str">
        <f t="shared" si="120"/>
        <v>TB+3</v>
      </c>
      <c r="D658" s="178" t="str">
        <f t="shared" si="121"/>
        <v>TB+4</v>
      </c>
      <c r="F658" s="179" t="s">
        <v>168</v>
      </c>
      <c r="G658" s="165" t="s">
        <v>2285</v>
      </c>
      <c r="H658" s="192" t="s">
        <v>168</v>
      </c>
      <c r="I658" s="166" t="s">
        <v>2286</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168</v>
      </c>
      <c r="AY658" s="188"/>
      <c r="AZ658" s="189">
        <v>840</v>
      </c>
    </row>
    <row r="659" spans="1:52" s="122" customFormat="1" x14ac:dyDescent="0.25">
      <c r="A659" s="51" t="str">
        <f t="shared" si="118"/>
        <v>TB1NT1+1</v>
      </c>
      <c r="B659" s="51" t="str">
        <f t="shared" si="119"/>
        <v>TB1NT1+2</v>
      </c>
      <c r="C659" s="51" t="str">
        <f t="shared" si="120"/>
        <v>TB1NT1+3</v>
      </c>
      <c r="D659" s="51" t="str">
        <f t="shared" si="121"/>
        <v>TB1NT1+4</v>
      </c>
      <c r="F659" s="122" t="s">
        <v>168</v>
      </c>
      <c r="G659" s="53">
        <v>1</v>
      </c>
      <c r="H659" s="193"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168</v>
      </c>
      <c r="AY659" s="63"/>
      <c r="AZ659" s="64">
        <v>840</v>
      </c>
    </row>
    <row r="660" spans="1:52" s="122" customFormat="1" ht="20.100000000000001" customHeight="1" x14ac:dyDescent="0.25">
      <c r="A660" s="51" t="str">
        <f t="shared" si="118"/>
        <v>TB1NT1_D1+1</v>
      </c>
      <c r="B660" s="51" t="str">
        <f t="shared" si="119"/>
        <v>TB1NT1_D1+2</v>
      </c>
      <c r="C660" s="51" t="str">
        <f t="shared" si="120"/>
        <v>TB1NT1_D1+3</v>
      </c>
      <c r="D660" s="51" t="str">
        <f t="shared" si="121"/>
        <v>TB1NT1_D1+4</v>
      </c>
      <c r="F660" s="122"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168</v>
      </c>
      <c r="AY660" s="63"/>
      <c r="AZ660" s="64">
        <v>660</v>
      </c>
    </row>
    <row r="661" spans="1:52" s="122" customFormat="1" ht="20.100000000000001" customHeight="1" x14ac:dyDescent="0.25">
      <c r="A661" s="51" t="str">
        <f t="shared" si="118"/>
        <v>TB1NT1_D2+1</v>
      </c>
      <c r="B661" s="51" t="str">
        <f t="shared" si="119"/>
        <v>TB1NT1_D2+2</v>
      </c>
      <c r="C661" s="51" t="str">
        <f t="shared" si="120"/>
        <v>TB1NT1_D2+3</v>
      </c>
      <c r="D661" s="51" t="str">
        <f t="shared" si="121"/>
        <v>TB1NT1_D2+4</v>
      </c>
      <c r="F661" s="122"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168</v>
      </c>
      <c r="AY661" s="63"/>
      <c r="AZ661" s="64"/>
    </row>
    <row r="662" spans="1:52" s="122" customFormat="1" ht="20.100000000000001" customHeight="1" x14ac:dyDescent="0.25">
      <c r="A662" s="51" t="str">
        <f t="shared" si="118"/>
        <v>TB1NT1_D3+1</v>
      </c>
      <c r="B662" s="51" t="str">
        <f t="shared" si="119"/>
        <v>TB1NT1_D3+2</v>
      </c>
      <c r="C662" s="51" t="str">
        <f t="shared" si="120"/>
        <v>TB1NT1_D3+3</v>
      </c>
      <c r="D662" s="51" t="str">
        <f t="shared" si="121"/>
        <v>TB1NT1_D3+4</v>
      </c>
      <c r="F662" s="122"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168</v>
      </c>
      <c r="AY662" s="63"/>
      <c r="AZ662" s="64">
        <v>360</v>
      </c>
    </row>
    <row r="663" spans="1:52" s="122" customFormat="1" ht="55.5" customHeight="1" x14ac:dyDescent="0.25">
      <c r="A663" s="51" t="str">
        <f t="shared" si="118"/>
        <v>TB1NT1_D4+1</v>
      </c>
      <c r="B663" s="51" t="str">
        <f t="shared" si="119"/>
        <v>TB1NT1_D4+2</v>
      </c>
      <c r="C663" s="51" t="str">
        <f t="shared" si="120"/>
        <v>TB1NT1_D4+3</v>
      </c>
      <c r="D663" s="51" t="str">
        <f t="shared" si="121"/>
        <v>TB1NT1_D4+4</v>
      </c>
      <c r="F663" s="122"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168</v>
      </c>
      <c r="AY663" s="63"/>
      <c r="AZ663" s="64">
        <v>270</v>
      </c>
    </row>
    <row r="664" spans="1:52" s="122" customFormat="1" ht="31.5" x14ac:dyDescent="0.25">
      <c r="A664" s="51" t="str">
        <f t="shared" si="118"/>
        <v>TB1NT1_D5+1</v>
      </c>
      <c r="B664" s="51" t="str">
        <f t="shared" si="119"/>
        <v>TB1NT1_D5+2</v>
      </c>
      <c r="C664" s="51" t="str">
        <f t="shared" si="120"/>
        <v>TB1NT1_D5+3</v>
      </c>
      <c r="D664" s="51" t="str">
        <f t="shared" si="121"/>
        <v>TB1NT1_D5+4</v>
      </c>
      <c r="F664" s="122"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168</v>
      </c>
      <c r="AY664" s="63"/>
      <c r="AZ664" s="64"/>
    </row>
    <row r="665" spans="1:52" s="122" customFormat="1" ht="31.5" x14ac:dyDescent="0.25">
      <c r="A665" s="51" t="str">
        <f t="shared" si="118"/>
        <v>TB1NT1_D6+1</v>
      </c>
      <c r="B665" s="51" t="str">
        <f t="shared" si="119"/>
        <v>TB1NT1_D6+2</v>
      </c>
      <c r="C665" s="51" t="str">
        <f t="shared" si="120"/>
        <v>TB1NT1_D6+3</v>
      </c>
      <c r="D665" s="51" t="str">
        <f t="shared" si="121"/>
        <v>TB1NT1_D6+4</v>
      </c>
      <c r="F665" s="122"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168</v>
      </c>
      <c r="AY665" s="63"/>
      <c r="AZ665" s="64">
        <v>1800</v>
      </c>
    </row>
    <row r="666" spans="1:52" s="122" customFormat="1" ht="47.25" x14ac:dyDescent="0.25">
      <c r="A666" s="51" t="str">
        <f t="shared" si="118"/>
        <v>TB1NT1_D7+1</v>
      </c>
      <c r="B666" s="51" t="str">
        <f t="shared" si="119"/>
        <v>TB1NT1_D7+2</v>
      </c>
      <c r="C666" s="51" t="str">
        <f t="shared" si="120"/>
        <v>TB1NT1_D7+3</v>
      </c>
      <c r="D666" s="51" t="str">
        <f t="shared" si="121"/>
        <v>TB1NT1_D7+4</v>
      </c>
      <c r="F666" s="122"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168</v>
      </c>
      <c r="AY666" s="63"/>
      <c r="AZ666" s="64">
        <v>1260</v>
      </c>
    </row>
    <row r="667" spans="1:52" s="122" customFormat="1" ht="71.25" customHeight="1" x14ac:dyDescent="0.25">
      <c r="A667" s="51" t="str">
        <f t="shared" si="118"/>
        <v>TB1NT1_D8+1</v>
      </c>
      <c r="B667" s="51" t="str">
        <f t="shared" si="119"/>
        <v>TB1NT1_D8+2</v>
      </c>
      <c r="C667" s="51" t="str">
        <f t="shared" si="120"/>
        <v>TB1NT1_D8+3</v>
      </c>
      <c r="D667" s="51" t="str">
        <f t="shared" si="121"/>
        <v>TB1NT1_D8+4</v>
      </c>
      <c r="F667" s="122"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168</v>
      </c>
      <c r="AY667" s="63"/>
      <c r="AZ667" s="64">
        <v>900</v>
      </c>
    </row>
    <row r="668" spans="1:52" s="122" customFormat="1" ht="47.25" x14ac:dyDescent="0.25">
      <c r="A668" s="51" t="str">
        <f t="shared" si="118"/>
        <v>TB1NT1_D9+1</v>
      </c>
      <c r="B668" s="51" t="str">
        <f t="shared" si="119"/>
        <v>TB1NT1_D9+2</v>
      </c>
      <c r="C668" s="51" t="str">
        <f t="shared" si="120"/>
        <v>TB1NT1_D9+3</v>
      </c>
      <c r="D668" s="51" t="str">
        <f t="shared" si="121"/>
        <v>TB1NT1_D9+4</v>
      </c>
      <c r="F668" s="122"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168</v>
      </c>
      <c r="AY668" s="63"/>
      <c r="AZ668" s="64">
        <v>660</v>
      </c>
    </row>
    <row r="669" spans="1:52" s="122" customFormat="1" ht="37.5" customHeight="1" x14ac:dyDescent="0.25">
      <c r="A669" s="51" t="str">
        <f t="shared" si="118"/>
        <v>TB1NT1_D10+1</v>
      </c>
      <c r="B669" s="51" t="str">
        <f t="shared" si="119"/>
        <v>TB1NT1_D10+2</v>
      </c>
      <c r="C669" s="51" t="str">
        <f t="shared" si="120"/>
        <v>TB1NT1_D10+3</v>
      </c>
      <c r="D669" s="51" t="str">
        <f t="shared" si="121"/>
        <v>TB1NT1_D10+4</v>
      </c>
      <c r="F669" s="122"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168</v>
      </c>
      <c r="AY669" s="162"/>
      <c r="AZ669" s="64"/>
    </row>
    <row r="670" spans="1:52" s="122" customFormat="1" ht="65.25" customHeight="1" x14ac:dyDescent="0.25">
      <c r="A670" s="51" t="str">
        <f t="shared" si="118"/>
        <v>TB1NT1_D11+1</v>
      </c>
      <c r="B670" s="51" t="str">
        <f t="shared" si="119"/>
        <v>TB1NT1_D11+2</v>
      </c>
      <c r="C670" s="51" t="str">
        <f t="shared" si="120"/>
        <v>TB1NT1_D11+3</v>
      </c>
      <c r="D670" s="51" t="str">
        <f t="shared" si="121"/>
        <v>TB1NT1_D11+4</v>
      </c>
      <c r="F670" s="122"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168</v>
      </c>
      <c r="AY670" s="63"/>
      <c r="AZ670" s="64">
        <v>1800</v>
      </c>
    </row>
    <row r="671" spans="1:52" s="122" customFormat="1" ht="47.25" x14ac:dyDescent="0.25">
      <c r="A671" s="51" t="str">
        <f t="shared" si="118"/>
        <v>TB1NT1_D12+1</v>
      </c>
      <c r="B671" s="51" t="str">
        <f t="shared" si="119"/>
        <v>TB1NT1_D12+2</v>
      </c>
      <c r="C671" s="51" t="str">
        <f t="shared" si="120"/>
        <v>TB1NT1_D12+3</v>
      </c>
      <c r="D671" s="51" t="str">
        <f t="shared" si="121"/>
        <v>TB1NT1_D12+4</v>
      </c>
      <c r="F671" s="122"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168</v>
      </c>
      <c r="AY671" s="63"/>
      <c r="AZ671" s="64">
        <v>1800</v>
      </c>
    </row>
    <row r="672" spans="1:52" s="122" customFormat="1" ht="54.75" customHeight="1" x14ac:dyDescent="0.25">
      <c r="A672" s="51" t="str">
        <f t="shared" si="118"/>
        <v>TB2NT1+1</v>
      </c>
      <c r="B672" s="51" t="str">
        <f t="shared" si="119"/>
        <v>TB2NT1+2</v>
      </c>
      <c r="C672" s="51" t="str">
        <f t="shared" si="120"/>
        <v>TB2NT1+3</v>
      </c>
      <c r="D672" s="51" t="str">
        <f t="shared" si="121"/>
        <v>TB2NT1+4</v>
      </c>
      <c r="F672" s="122"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168</v>
      </c>
      <c r="AY672" s="63"/>
      <c r="AZ672" s="64">
        <v>1800</v>
      </c>
    </row>
    <row r="673" spans="1:52" s="122" customFormat="1" ht="31.5" x14ac:dyDescent="0.25">
      <c r="A673" s="51" t="str">
        <f t="shared" si="118"/>
        <v>TB2NT1_D1+1</v>
      </c>
      <c r="B673" s="51" t="str">
        <f t="shared" si="119"/>
        <v>TB2NT1_D1+2</v>
      </c>
      <c r="C673" s="51" t="str">
        <f t="shared" si="120"/>
        <v>TB2NT1_D1+3</v>
      </c>
      <c r="D673" s="51" t="str">
        <f t="shared" si="121"/>
        <v>TB2NT1_D1+4</v>
      </c>
      <c r="F673" s="122"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168</v>
      </c>
      <c r="AY673" s="63"/>
      <c r="AZ673" s="64">
        <v>1800</v>
      </c>
    </row>
    <row r="674" spans="1:52" s="122" customFormat="1" ht="78.75" x14ac:dyDescent="0.25">
      <c r="A674" s="51" t="str">
        <f t="shared" si="118"/>
        <v>TB2NT1_D2+1</v>
      </c>
      <c r="B674" s="51" t="str">
        <f t="shared" si="119"/>
        <v>TB2NT1_D2+2</v>
      </c>
      <c r="C674" s="51" t="str">
        <f t="shared" si="120"/>
        <v>TB2NT1_D2+3</v>
      </c>
      <c r="D674" s="51" t="str">
        <f t="shared" si="121"/>
        <v>TB2NT1_D2+4</v>
      </c>
      <c r="F674" s="122"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168</v>
      </c>
      <c r="AY674" s="63"/>
      <c r="AZ674" s="64">
        <v>1800</v>
      </c>
    </row>
    <row r="675" spans="1:52" s="122" customFormat="1" ht="68.25" customHeight="1" x14ac:dyDescent="0.25">
      <c r="A675" s="51" t="str">
        <f t="shared" si="118"/>
        <v>TB3NT1+1</v>
      </c>
      <c r="B675" s="51" t="str">
        <f t="shared" si="119"/>
        <v>TB3NT1+2</v>
      </c>
      <c r="C675" s="51" t="str">
        <f t="shared" si="120"/>
        <v>TB3NT1+3</v>
      </c>
      <c r="D675" s="51" t="str">
        <f t="shared" si="121"/>
        <v>TB3NT1+4</v>
      </c>
      <c r="F675" s="122"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168</v>
      </c>
      <c r="AY675" s="63"/>
      <c r="AZ675" s="64">
        <v>1800</v>
      </c>
    </row>
    <row r="676" spans="1:52" s="122" customFormat="1" x14ac:dyDescent="0.25">
      <c r="A676" s="51" t="str">
        <f t="shared" si="118"/>
        <v>TB3NT1_D1+1</v>
      </c>
      <c r="B676" s="51" t="str">
        <f t="shared" si="119"/>
        <v>TB3NT1_D1+2</v>
      </c>
      <c r="C676" s="51" t="str">
        <f t="shared" si="120"/>
        <v>TB3NT1_D1+3</v>
      </c>
      <c r="D676" s="51" t="str">
        <f t="shared" si="121"/>
        <v>TB3NT1_D1+4</v>
      </c>
      <c r="F676" s="122"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168</v>
      </c>
      <c r="AY676" s="63"/>
      <c r="AZ676" s="64">
        <v>1800</v>
      </c>
    </row>
    <row r="677" spans="1:52" s="122" customFormat="1" ht="39.950000000000003" customHeight="1" x14ac:dyDescent="0.25">
      <c r="A677" s="51" t="str">
        <f t="shared" si="118"/>
        <v>TB3NT1_D2+1</v>
      </c>
      <c r="B677" s="51" t="str">
        <f t="shared" si="119"/>
        <v>TB3NT1_D2+2</v>
      </c>
      <c r="C677" s="51" t="str">
        <f t="shared" si="120"/>
        <v>TB3NT1_D2+3</v>
      </c>
      <c r="D677" s="51" t="str">
        <f t="shared" si="121"/>
        <v>TB3NT1_D2+4</v>
      </c>
      <c r="F677" s="122"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168</v>
      </c>
      <c r="AY677" s="63"/>
      <c r="AZ677" s="64"/>
    </row>
    <row r="678" spans="1:52" s="122" customFormat="1" ht="39.950000000000003" customHeight="1" x14ac:dyDescent="0.25">
      <c r="A678" s="51" t="str">
        <f t="shared" si="118"/>
        <v>TB3NT1_D3+1</v>
      </c>
      <c r="B678" s="51" t="str">
        <f t="shared" si="119"/>
        <v>TB3NT1_D3+2</v>
      </c>
      <c r="C678" s="51" t="str">
        <f t="shared" si="120"/>
        <v>TB3NT1_D3+3</v>
      </c>
      <c r="D678" s="51" t="str">
        <f t="shared" si="121"/>
        <v>TB3NT1_D3+4</v>
      </c>
      <c r="F678" s="122"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168</v>
      </c>
      <c r="AY678" s="63"/>
      <c r="AZ678" s="64">
        <v>1800</v>
      </c>
    </row>
    <row r="679" spans="1:52" s="122" customFormat="1" ht="39.950000000000003" customHeight="1" x14ac:dyDescent="0.25">
      <c r="A679" s="51" t="str">
        <f t="shared" si="118"/>
        <v>TB3NT1_D4+1</v>
      </c>
      <c r="B679" s="51" t="str">
        <f t="shared" si="119"/>
        <v>TB3NT1_D4+2</v>
      </c>
      <c r="C679" s="51" t="str">
        <f t="shared" si="120"/>
        <v>TB3NT1_D4+3</v>
      </c>
      <c r="D679" s="51" t="str">
        <f t="shared" si="121"/>
        <v>TB3NT1_D4+4</v>
      </c>
      <c r="F679" s="122"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168</v>
      </c>
      <c r="AY679" s="63"/>
      <c r="AZ679" s="64">
        <v>1800</v>
      </c>
    </row>
    <row r="680" spans="1:52" s="122" customFormat="1" ht="39.950000000000003" customHeight="1" x14ac:dyDescent="0.25">
      <c r="A680" s="51" t="str">
        <f t="shared" si="118"/>
        <v>TB4NT+1</v>
      </c>
      <c r="B680" s="51" t="str">
        <f t="shared" si="119"/>
        <v>TB4NT+2</v>
      </c>
      <c r="C680" s="51" t="str">
        <f t="shared" si="120"/>
        <v>TB4NT+3</v>
      </c>
      <c r="D680" s="51" t="str">
        <f t="shared" si="121"/>
        <v>TB4NT+4</v>
      </c>
      <c r="F680" s="122"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168</v>
      </c>
      <c r="AY680" s="63"/>
      <c r="AZ680" s="64">
        <v>1800</v>
      </c>
    </row>
    <row r="681" spans="1:52" s="122" customFormat="1" ht="31.5" x14ac:dyDescent="0.25">
      <c r="A681" s="51" t="str">
        <f t="shared" si="118"/>
        <v>TB4NT_D1+1</v>
      </c>
      <c r="B681" s="51" t="str">
        <f t="shared" si="119"/>
        <v>TB4NT_D1+2</v>
      </c>
      <c r="C681" s="51" t="str">
        <f t="shared" si="120"/>
        <v>TB4NT_D1+3</v>
      </c>
      <c r="D681" s="51" t="str">
        <f t="shared" si="121"/>
        <v>TB4NT_D1+4</v>
      </c>
      <c r="F681" s="122"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168</v>
      </c>
      <c r="AY681" s="63"/>
      <c r="AZ681" s="64"/>
    </row>
    <row r="682" spans="1:52" s="122" customFormat="1" ht="31.5" x14ac:dyDescent="0.25">
      <c r="A682" s="51" t="str">
        <f t="shared" si="118"/>
        <v>TB4NT_D2+1</v>
      </c>
      <c r="B682" s="51" t="str">
        <f t="shared" si="119"/>
        <v>TB4NT_D2+2</v>
      </c>
      <c r="C682" s="51" t="str">
        <f t="shared" si="120"/>
        <v>TB4NT_D2+3</v>
      </c>
      <c r="D682" s="51" t="str">
        <f t="shared" si="121"/>
        <v>TB4NT_D2+4</v>
      </c>
      <c r="F682" s="122"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168</v>
      </c>
      <c r="AY682" s="63"/>
      <c r="AZ682" s="64">
        <v>660</v>
      </c>
    </row>
    <row r="683" spans="1:52" s="122" customFormat="1" ht="50.1" customHeight="1" x14ac:dyDescent="0.25">
      <c r="A683" s="51" t="str">
        <f t="shared" si="118"/>
        <v>TB5NT+1</v>
      </c>
      <c r="B683" s="51" t="str">
        <f t="shared" si="119"/>
        <v>TB5NT+2</v>
      </c>
      <c r="C683" s="51" t="str">
        <f t="shared" si="120"/>
        <v>TB5NT+3</v>
      </c>
      <c r="D683" s="51" t="str">
        <f t="shared" si="121"/>
        <v>TB5NT+4</v>
      </c>
      <c r="F683" s="122"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168</v>
      </c>
      <c r="AY683" s="63"/>
      <c r="AZ683" s="64">
        <v>540</v>
      </c>
    </row>
    <row r="684" spans="1:52" s="122" customFormat="1" ht="50.1" customHeight="1" x14ac:dyDescent="0.25">
      <c r="A684" s="51" t="str">
        <f t="shared" si="118"/>
        <v>TB6NT2+1</v>
      </c>
      <c r="B684" s="51" t="str">
        <f t="shared" si="119"/>
        <v>TB6NT2+2</v>
      </c>
      <c r="C684" s="51" t="str">
        <f t="shared" si="120"/>
        <v>TB6NT2+3</v>
      </c>
      <c r="D684" s="51" t="str">
        <f t="shared" si="121"/>
        <v>TB6NT2+4</v>
      </c>
      <c r="F684" s="122"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168</v>
      </c>
      <c r="AY684" s="63"/>
      <c r="AZ684" s="64">
        <v>540</v>
      </c>
    </row>
    <row r="685" spans="1:52" s="122" customFormat="1" ht="47.25" x14ac:dyDescent="0.25">
      <c r="A685" s="51" t="str">
        <f t="shared" si="118"/>
        <v>TB7NT+1</v>
      </c>
      <c r="B685" s="51" t="str">
        <f t="shared" si="119"/>
        <v>TB7NT+2</v>
      </c>
      <c r="C685" s="51" t="str">
        <f t="shared" si="120"/>
        <v>TB7NT+3</v>
      </c>
      <c r="D685" s="51" t="str">
        <f t="shared" si="121"/>
        <v>TB7NT+4</v>
      </c>
      <c r="F685" s="122"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168</v>
      </c>
      <c r="AY685" s="63"/>
      <c r="AZ685" s="64"/>
    </row>
    <row r="686" spans="1:52" s="122" customFormat="1" ht="47.25" x14ac:dyDescent="0.25">
      <c r="A686" s="51" t="str">
        <f t="shared" si="118"/>
        <v>TB8NT+1</v>
      </c>
      <c r="B686" s="51" t="str">
        <f t="shared" si="119"/>
        <v>TB8NT+2</v>
      </c>
      <c r="C686" s="51" t="str">
        <f t="shared" si="120"/>
        <v>TB8NT+3</v>
      </c>
      <c r="D686" s="51" t="str">
        <f t="shared" si="121"/>
        <v>TB8NT+4</v>
      </c>
      <c r="F686" s="122"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168</v>
      </c>
      <c r="AY686" s="63"/>
      <c r="AZ686" s="64">
        <v>900</v>
      </c>
    </row>
    <row r="687" spans="1:52" s="122" customFormat="1" ht="47.25" x14ac:dyDescent="0.25">
      <c r="A687" s="51" t="str">
        <f t="shared" si="118"/>
        <v>TB9NT+1</v>
      </c>
      <c r="B687" s="51" t="str">
        <f t="shared" si="119"/>
        <v>TB9NT+2</v>
      </c>
      <c r="C687" s="51" t="str">
        <f t="shared" si="120"/>
        <v>TB9NT+3</v>
      </c>
      <c r="D687" s="51" t="str">
        <f t="shared" si="121"/>
        <v>TB9NT+4</v>
      </c>
      <c r="F687" s="122"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168</v>
      </c>
      <c r="AY687" s="63"/>
      <c r="AZ687" s="64">
        <v>780</v>
      </c>
    </row>
    <row r="688" spans="1:52" s="122" customFormat="1" x14ac:dyDescent="0.25">
      <c r="A688" s="51" t="str">
        <f t="shared" si="118"/>
        <v>TB10NT+1</v>
      </c>
      <c r="B688" s="51" t="str">
        <f t="shared" si="119"/>
        <v>TB10NT+2</v>
      </c>
      <c r="C688" s="51" t="str">
        <f t="shared" si="120"/>
        <v>TB10NT+3</v>
      </c>
      <c r="D688" s="51" t="str">
        <f t="shared" si="121"/>
        <v>TB10NT+4</v>
      </c>
      <c r="F688" s="122"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168</v>
      </c>
      <c r="AY688" s="63"/>
      <c r="AZ688" s="64"/>
    </row>
    <row r="689" spans="1:52" s="122" customFormat="1" ht="31.5" x14ac:dyDescent="0.25">
      <c r="A689" s="51" t="str">
        <f t="shared" si="118"/>
        <v>TB10NT_D1+1</v>
      </c>
      <c r="B689" s="51" t="str">
        <f t="shared" si="119"/>
        <v>TB10NT_D1+2</v>
      </c>
      <c r="C689" s="51" t="str">
        <f t="shared" si="120"/>
        <v>TB10NT_D1+3</v>
      </c>
      <c r="D689" s="51" t="str">
        <f t="shared" si="121"/>
        <v>TB10NT_D1+4</v>
      </c>
      <c r="F689" s="122"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168</v>
      </c>
      <c r="AY689" s="63"/>
      <c r="AZ689" s="64">
        <v>900</v>
      </c>
    </row>
    <row r="690" spans="1:52" s="122" customFormat="1" ht="63" x14ac:dyDescent="0.25">
      <c r="A690" s="51" t="str">
        <f t="shared" si="118"/>
        <v>TB10NT_D2+1</v>
      </c>
      <c r="B690" s="51" t="str">
        <f t="shared" si="119"/>
        <v>TB10NT_D2+2</v>
      </c>
      <c r="C690" s="51" t="str">
        <f t="shared" si="120"/>
        <v>TB10NT_D2+3</v>
      </c>
      <c r="D690" s="51" t="str">
        <f t="shared" si="121"/>
        <v>TB10NT_D2+4</v>
      </c>
      <c r="F690" s="122"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168</v>
      </c>
      <c r="AY690" s="63"/>
      <c r="AZ690" s="64">
        <v>720</v>
      </c>
    </row>
    <row r="691" spans="1:52" s="122" customFormat="1" ht="78.75" x14ac:dyDescent="0.25">
      <c r="A691" s="51" t="str">
        <f t="shared" si="118"/>
        <v>TB11NT+1</v>
      </c>
      <c r="B691" s="51" t="str">
        <f t="shared" si="119"/>
        <v>TB11NT+2</v>
      </c>
      <c r="C691" s="51" t="str">
        <f t="shared" si="120"/>
        <v>TB11NT+3</v>
      </c>
      <c r="D691" s="51" t="str">
        <f t="shared" si="121"/>
        <v>TB11NT+4</v>
      </c>
      <c r="F691" s="122"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168</v>
      </c>
      <c r="AY691" s="63"/>
      <c r="AZ691" s="64">
        <v>720</v>
      </c>
    </row>
    <row r="692" spans="1:52" s="122" customFormat="1" x14ac:dyDescent="0.25">
      <c r="A692" s="51" t="str">
        <f t="shared" si="118"/>
        <v>TB12NT+1</v>
      </c>
      <c r="B692" s="51" t="str">
        <f t="shared" si="119"/>
        <v>TB12NT+2</v>
      </c>
      <c r="C692" s="51" t="str">
        <f t="shared" si="120"/>
        <v>TB12NT+3</v>
      </c>
      <c r="D692" s="51" t="str">
        <f t="shared" si="121"/>
        <v>TB12NT+4</v>
      </c>
      <c r="F692" s="122"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168</v>
      </c>
      <c r="AY692" s="63"/>
      <c r="AZ692" s="64">
        <v>600</v>
      </c>
    </row>
    <row r="693" spans="1:52" s="122" customFormat="1" ht="31.5" x14ac:dyDescent="0.25">
      <c r="A693" s="51" t="str">
        <f t="shared" si="118"/>
        <v>TB12NT_D1+1</v>
      </c>
      <c r="B693" s="51" t="str">
        <f t="shared" si="119"/>
        <v>TB12NT_D1+2</v>
      </c>
      <c r="C693" s="51" t="str">
        <f t="shared" si="120"/>
        <v>TB12NT_D1+3</v>
      </c>
      <c r="D693" s="51" t="str">
        <f t="shared" si="121"/>
        <v>TB12NT_D1+4</v>
      </c>
      <c r="F693" s="122"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168</v>
      </c>
      <c r="AY693" s="63"/>
      <c r="AZ693" s="64">
        <v>600</v>
      </c>
    </row>
    <row r="694" spans="1:52" s="122" customFormat="1" ht="31.5" x14ac:dyDescent="0.25">
      <c r="A694" s="51" t="str">
        <f t="shared" si="118"/>
        <v>TB12NT_D2+1</v>
      </c>
      <c r="B694" s="51" t="str">
        <f t="shared" si="119"/>
        <v>TB12NT_D2+2</v>
      </c>
      <c r="C694" s="51" t="str">
        <f t="shared" si="120"/>
        <v>TB12NT_D2+3</v>
      </c>
      <c r="D694" s="51" t="str">
        <f t="shared" si="121"/>
        <v>TB12NT_D2+4</v>
      </c>
      <c r="F694" s="122"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168</v>
      </c>
      <c r="AY694" s="63"/>
      <c r="AZ694" s="64"/>
    </row>
    <row r="695" spans="1:52" s="122" customFormat="1" ht="31.5" x14ac:dyDescent="0.25">
      <c r="A695" s="51" t="str">
        <f t="shared" si="118"/>
        <v>TB12NT_D3+1</v>
      </c>
      <c r="B695" s="51" t="str">
        <f t="shared" si="119"/>
        <v>TB12NT_D3+2</v>
      </c>
      <c r="C695" s="51" t="str">
        <f t="shared" si="120"/>
        <v>TB12NT_D3+3</v>
      </c>
      <c r="D695" s="51" t="str">
        <f t="shared" si="121"/>
        <v>TB12NT_D3+4</v>
      </c>
      <c r="F695" s="122"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168</v>
      </c>
      <c r="AY695" s="63"/>
      <c r="AZ695" s="64">
        <v>900</v>
      </c>
    </row>
    <row r="696" spans="1:52" s="122" customFormat="1" x14ac:dyDescent="0.25">
      <c r="A696" s="51" t="str">
        <f t="shared" si="118"/>
        <v>TB13NT2+1</v>
      </c>
      <c r="B696" s="51" t="str">
        <f t="shared" si="119"/>
        <v>TB13NT2+2</v>
      </c>
      <c r="C696" s="51" t="str">
        <f t="shared" si="120"/>
        <v>TB13NT2+3</v>
      </c>
      <c r="D696" s="51" t="str">
        <f t="shared" si="121"/>
        <v>TB13NT2+4</v>
      </c>
      <c r="F696" s="122"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168</v>
      </c>
      <c r="AY696" s="63"/>
      <c r="AZ696" s="64">
        <v>900</v>
      </c>
    </row>
    <row r="697" spans="1:52" s="122" customFormat="1" ht="47.25" x14ac:dyDescent="0.25">
      <c r="A697" s="51" t="str">
        <f t="shared" si="118"/>
        <v>TB13NT2_D1+1</v>
      </c>
      <c r="B697" s="51" t="str">
        <f t="shared" si="119"/>
        <v>TB13NT2_D1+2</v>
      </c>
      <c r="C697" s="51" t="str">
        <f t="shared" si="120"/>
        <v>TB13NT2_D1+3</v>
      </c>
      <c r="D697" s="51" t="str">
        <f t="shared" si="121"/>
        <v>TB13NT2_D1+4</v>
      </c>
      <c r="F697" s="122"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168</v>
      </c>
      <c r="AY697" s="63"/>
      <c r="AZ697" s="64"/>
    </row>
    <row r="698" spans="1:52" s="122" customFormat="1" ht="47.25" x14ac:dyDescent="0.25">
      <c r="A698" s="51" t="str">
        <f t="shared" si="118"/>
        <v>TB13NT2_D2+1</v>
      </c>
      <c r="B698" s="51" t="str">
        <f t="shared" si="119"/>
        <v>TB13NT2_D2+2</v>
      </c>
      <c r="C698" s="51" t="str">
        <f t="shared" si="120"/>
        <v>TB13NT2_D2+3</v>
      </c>
      <c r="D698" s="51" t="str">
        <f t="shared" si="121"/>
        <v>TB13NT2_D2+4</v>
      </c>
      <c r="F698" s="122"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168</v>
      </c>
      <c r="AY698" s="63"/>
      <c r="AZ698" s="64">
        <v>900</v>
      </c>
    </row>
    <row r="699" spans="1:52" s="122" customFormat="1" ht="31.5" x14ac:dyDescent="0.25">
      <c r="A699" s="51" t="str">
        <f t="shared" si="118"/>
        <v>TB14NT2+1</v>
      </c>
      <c r="B699" s="51" t="str">
        <f t="shared" si="119"/>
        <v>TB14NT2+2</v>
      </c>
      <c r="C699" s="51" t="str">
        <f t="shared" si="120"/>
        <v>TB14NT2+3</v>
      </c>
      <c r="D699" s="51" t="str">
        <f t="shared" si="121"/>
        <v>TB14NT2+4</v>
      </c>
      <c r="F699" s="122"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168</v>
      </c>
      <c r="AY699" s="63"/>
      <c r="AZ699" s="64">
        <v>900</v>
      </c>
    </row>
    <row r="700" spans="1:52" s="122" customFormat="1" ht="47.25" x14ac:dyDescent="0.25">
      <c r="A700" s="51" t="str">
        <f t="shared" si="118"/>
        <v>TB14NT2_D1+1</v>
      </c>
      <c r="B700" s="51" t="str">
        <f t="shared" si="119"/>
        <v>TB14NT2_D1+2</v>
      </c>
      <c r="C700" s="51" t="str">
        <f t="shared" si="120"/>
        <v>TB14NT2_D1+3</v>
      </c>
      <c r="D700" s="51" t="str">
        <f t="shared" si="121"/>
        <v>TB14NT2_D1+4</v>
      </c>
      <c r="F700" s="122"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168</v>
      </c>
      <c r="AY700" s="63"/>
      <c r="AZ700" s="64"/>
    </row>
    <row r="701" spans="1:52" s="122" customFormat="1" ht="47.25" x14ac:dyDescent="0.25">
      <c r="A701" s="51" t="str">
        <f t="shared" si="118"/>
        <v>TB14NT2_D2+1</v>
      </c>
      <c r="B701" s="51" t="str">
        <f t="shared" si="119"/>
        <v>TB14NT2_D2+2</v>
      </c>
      <c r="C701" s="51" t="str">
        <f t="shared" si="120"/>
        <v>TB14NT2_D2+3</v>
      </c>
      <c r="D701" s="51" t="str">
        <f t="shared" si="121"/>
        <v>TB14NT2_D2+4</v>
      </c>
      <c r="F701" s="122"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168</v>
      </c>
      <c r="AY701" s="63"/>
      <c r="AZ701" s="64">
        <v>660</v>
      </c>
    </row>
    <row r="702" spans="1:52" s="122" customFormat="1" ht="47.25" x14ac:dyDescent="0.25">
      <c r="A702" s="51" t="str">
        <f t="shared" si="118"/>
        <v>TB14NT2_D3+1</v>
      </c>
      <c r="B702" s="51" t="str">
        <f t="shared" si="119"/>
        <v>TB14NT2_D3+2</v>
      </c>
      <c r="C702" s="51" t="str">
        <f t="shared" si="120"/>
        <v>TB14NT2_D3+3</v>
      </c>
      <c r="D702" s="51" t="str">
        <f t="shared" si="121"/>
        <v>TB14NT2_D3+4</v>
      </c>
      <c r="F702" s="122"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168</v>
      </c>
      <c r="AY702" s="63"/>
      <c r="AZ702" s="64">
        <v>450</v>
      </c>
    </row>
    <row r="703" spans="1:52" s="122" customFormat="1" ht="47.25" x14ac:dyDescent="0.25">
      <c r="A703" s="51" t="str">
        <f t="shared" si="118"/>
        <v>TB14NT2_D4+1</v>
      </c>
      <c r="B703" s="51" t="str">
        <f t="shared" si="119"/>
        <v>TB14NT2_D4+2</v>
      </c>
      <c r="C703" s="51" t="str">
        <f t="shared" si="120"/>
        <v>TB14NT2_D4+3</v>
      </c>
      <c r="D703" s="51" t="str">
        <f t="shared" si="121"/>
        <v>TB14NT2_D4+4</v>
      </c>
      <c r="F703" s="122"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168</v>
      </c>
      <c r="AY703" s="63"/>
      <c r="AZ703" s="64">
        <v>510</v>
      </c>
    </row>
    <row r="704" spans="1:52" s="122" customFormat="1" ht="31.5" x14ac:dyDescent="0.25">
      <c r="A704" s="51" t="str">
        <f t="shared" si="118"/>
        <v>TB15NT+1</v>
      </c>
      <c r="B704" s="51" t="str">
        <f t="shared" si="119"/>
        <v>TB15NT+2</v>
      </c>
      <c r="C704" s="51" t="str">
        <f t="shared" si="120"/>
        <v>TB15NT+3</v>
      </c>
      <c r="D704" s="51" t="str">
        <f t="shared" si="121"/>
        <v>TB15NT+4</v>
      </c>
      <c r="F704" s="122"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168</v>
      </c>
      <c r="AY704" s="63"/>
      <c r="AZ704" s="64">
        <v>480</v>
      </c>
    </row>
    <row r="705" spans="1:52" s="122" customFormat="1" ht="31.5" x14ac:dyDescent="0.25">
      <c r="A705" s="51" t="str">
        <f t="shared" si="118"/>
        <v>TB16NT2+1</v>
      </c>
      <c r="B705" s="51" t="str">
        <f t="shared" si="119"/>
        <v>TB16NT2+2</v>
      </c>
      <c r="C705" s="51" t="str">
        <f t="shared" si="120"/>
        <v>TB16NT2+3</v>
      </c>
      <c r="D705" s="51" t="str">
        <f t="shared" si="121"/>
        <v>TB16NT2+4</v>
      </c>
      <c r="F705" s="122"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168</v>
      </c>
      <c r="AY705" s="63"/>
      <c r="AZ705" s="64">
        <v>660</v>
      </c>
    </row>
    <row r="706" spans="1:52" s="122" customFormat="1" ht="47.25" x14ac:dyDescent="0.25">
      <c r="A706" s="51" t="str">
        <f t="shared" si="118"/>
        <v>TB16NT2_D1+1</v>
      </c>
      <c r="B706" s="51" t="str">
        <f t="shared" si="119"/>
        <v>TB16NT2_D1+2</v>
      </c>
      <c r="C706" s="51" t="str">
        <f t="shared" si="120"/>
        <v>TB16NT2_D1+3</v>
      </c>
      <c r="D706" s="51" t="str">
        <f t="shared" si="121"/>
        <v>TB16NT2_D1+4</v>
      </c>
      <c r="F706" s="122"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168</v>
      </c>
      <c r="AY706" s="63"/>
      <c r="AZ706" s="64">
        <v>660</v>
      </c>
    </row>
    <row r="707" spans="1:52" s="122" customFormat="1" ht="47.25" x14ac:dyDescent="0.25">
      <c r="A707" s="51" t="str">
        <f t="shared" si="118"/>
        <v>TB16NT2_D2+1</v>
      </c>
      <c r="B707" s="51" t="str">
        <f t="shared" si="119"/>
        <v>TB16NT2_D2+2</v>
      </c>
      <c r="C707" s="51" t="str">
        <f t="shared" si="120"/>
        <v>TB16NT2_D2+3</v>
      </c>
      <c r="D707" s="51" t="str">
        <f t="shared" si="121"/>
        <v>TB16NT2_D2+4</v>
      </c>
      <c r="F707" s="122"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168</v>
      </c>
      <c r="AY707" s="63"/>
      <c r="AZ707" s="64">
        <v>660</v>
      </c>
    </row>
    <row r="708" spans="1:52" s="122" customFormat="1" ht="31.5" x14ac:dyDescent="0.25">
      <c r="A708" s="51" t="str">
        <f t="shared" si="118"/>
        <v>TB17NT+1</v>
      </c>
      <c r="B708" s="51" t="str">
        <f t="shared" si="119"/>
        <v>TB17NT+2</v>
      </c>
      <c r="C708" s="51" t="str">
        <f t="shared" si="120"/>
        <v>TB17NT+3</v>
      </c>
      <c r="D708" s="51" t="str">
        <f t="shared" si="121"/>
        <v>TB17NT+4</v>
      </c>
      <c r="F708" s="122"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168</v>
      </c>
      <c r="AY708" s="63"/>
      <c r="AZ708" s="64"/>
    </row>
    <row r="709" spans="1:52" s="122" customFormat="1" x14ac:dyDescent="0.25">
      <c r="A709" s="51" t="str">
        <f t="shared" si="118"/>
        <v>TB17NT_D1+1</v>
      </c>
      <c r="B709" s="51" t="str">
        <f t="shared" si="119"/>
        <v>TB17NT_D1+2</v>
      </c>
      <c r="C709" s="51" t="str">
        <f t="shared" si="120"/>
        <v>TB17NT_D1+3</v>
      </c>
      <c r="D709" s="51" t="str">
        <f t="shared" si="121"/>
        <v>TB17NT_D1+4</v>
      </c>
      <c r="F709" s="122"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168</v>
      </c>
      <c r="AY709" s="63"/>
      <c r="AZ709" s="64">
        <v>540</v>
      </c>
    </row>
    <row r="710" spans="1:52" s="122" customFormat="1" ht="31.5" x14ac:dyDescent="0.25">
      <c r="A710" s="51" t="str">
        <f t="shared" si="118"/>
        <v>TB17NT_D2+1</v>
      </c>
      <c r="B710" s="51" t="str">
        <f t="shared" si="119"/>
        <v>TB17NT_D2+2</v>
      </c>
      <c r="C710" s="51" t="str">
        <f t="shared" si="120"/>
        <v>TB17NT_D2+3</v>
      </c>
      <c r="D710" s="51" t="str">
        <f t="shared" si="121"/>
        <v>TB17NT_D2+4</v>
      </c>
      <c r="F710" s="122"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168</v>
      </c>
      <c r="AY710" s="63"/>
      <c r="AZ710" s="64">
        <v>390</v>
      </c>
    </row>
    <row r="711" spans="1:52" s="122" customFormat="1" ht="31.5" x14ac:dyDescent="0.25">
      <c r="A711" s="51" t="str">
        <f t="shared" si="118"/>
        <v>TB18NT1+1</v>
      </c>
      <c r="B711" s="51" t="str">
        <f t="shared" si="119"/>
        <v>TB18NT1+2</v>
      </c>
      <c r="C711" s="51" t="str">
        <f t="shared" si="120"/>
        <v>TB18NT1+3</v>
      </c>
      <c r="D711" s="51" t="str">
        <f t="shared" si="121"/>
        <v>TB18NT1+4</v>
      </c>
      <c r="F711" s="122"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168</v>
      </c>
      <c r="AY711" s="63"/>
      <c r="AZ711" s="64">
        <v>270</v>
      </c>
    </row>
    <row r="712" spans="1:52" s="122" customFormat="1" ht="47.25" x14ac:dyDescent="0.25">
      <c r="A712" s="51" t="str">
        <f t="shared" si="118"/>
        <v>TB18NT1_D1+1</v>
      </c>
      <c r="B712" s="51" t="str">
        <f t="shared" si="119"/>
        <v>TB18NT1_D1+2</v>
      </c>
      <c r="C712" s="51" t="str">
        <f t="shared" si="120"/>
        <v>TB18NT1_D1+3</v>
      </c>
      <c r="D712" s="51" t="str">
        <f t="shared" si="121"/>
        <v>TB18NT1_D1+4</v>
      </c>
      <c r="F712" s="122"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168</v>
      </c>
      <c r="AY712" s="63"/>
      <c r="AZ712" s="64">
        <v>250</v>
      </c>
    </row>
    <row r="713" spans="1:52" s="122" customFormat="1" ht="47.25" x14ac:dyDescent="0.25">
      <c r="A713" s="51" t="str">
        <f t="shared" si="118"/>
        <v>TB18NT1_D2+1</v>
      </c>
      <c r="B713" s="51" t="str">
        <f t="shared" si="119"/>
        <v>TB18NT1_D2+2</v>
      </c>
      <c r="C713" s="51" t="str">
        <f t="shared" si="120"/>
        <v>TB18NT1_D2+3</v>
      </c>
      <c r="D713" s="51" t="str">
        <f t="shared" si="121"/>
        <v>TB18NT1_D2+4</v>
      </c>
      <c r="F713" s="122"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168</v>
      </c>
      <c r="AY713" s="63"/>
      <c r="AZ713" s="64"/>
    </row>
    <row r="714" spans="1:52" s="122" customFormat="1" ht="47.25" x14ac:dyDescent="0.25">
      <c r="A714" s="51" t="str">
        <f t="shared" si="118"/>
        <v>TB18NT1_D3+1</v>
      </c>
      <c r="B714" s="51" t="str">
        <f t="shared" si="119"/>
        <v>TB18NT1_D3+2</v>
      </c>
      <c r="C714" s="51" t="str">
        <f t="shared" si="120"/>
        <v>TB18NT1_D3+3</v>
      </c>
      <c r="D714" s="51" t="str">
        <f t="shared" si="121"/>
        <v>TB18NT1_D3+4</v>
      </c>
      <c r="F714" s="122"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168</v>
      </c>
      <c r="AY714" s="63"/>
      <c r="AZ714" s="64">
        <v>720</v>
      </c>
    </row>
    <row r="715" spans="1:52" s="122" customFormat="1" ht="47.25" x14ac:dyDescent="0.25">
      <c r="A715" s="51" t="str">
        <f t="shared" si="118"/>
        <v>TB18NT1_D4+1</v>
      </c>
      <c r="B715" s="51" t="str">
        <f t="shared" si="119"/>
        <v>TB18NT1_D4+2</v>
      </c>
      <c r="C715" s="51" t="str">
        <f t="shared" si="120"/>
        <v>TB18NT1_D4+3</v>
      </c>
      <c r="D715" s="51" t="str">
        <f t="shared" si="121"/>
        <v>TB18NT1_D4+4</v>
      </c>
      <c r="F715" s="122"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168</v>
      </c>
      <c r="AY715" s="63"/>
      <c r="AZ715" s="64">
        <v>480</v>
      </c>
    </row>
    <row r="716" spans="1:52" s="122"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168</v>
      </c>
      <c r="AY716" s="63"/>
      <c r="AZ716" s="64"/>
    </row>
    <row r="717" spans="1:52" s="122" customFormat="1" ht="31.5" x14ac:dyDescent="0.25">
      <c r="A717" s="51" t="str">
        <f t="shared" si="131"/>
        <v>TB19NT+1</v>
      </c>
      <c r="B717" s="51" t="str">
        <f t="shared" si="132"/>
        <v>TB19NT+2</v>
      </c>
      <c r="C717" s="51" t="str">
        <f t="shared" si="133"/>
        <v>TB19NT+3</v>
      </c>
      <c r="D717" s="51" t="str">
        <f t="shared" si="134"/>
        <v>TB19NT+4</v>
      </c>
      <c r="F717" s="122"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168</v>
      </c>
      <c r="AY717" s="63"/>
      <c r="AZ717" s="64">
        <v>420</v>
      </c>
    </row>
    <row r="718" spans="1:52" s="122" customFormat="1" ht="31.5" x14ac:dyDescent="0.25">
      <c r="A718" s="51" t="str">
        <f t="shared" si="131"/>
        <v>TB20NT2+1</v>
      </c>
      <c r="B718" s="51" t="str">
        <f t="shared" si="132"/>
        <v>TB20NT2+2</v>
      </c>
      <c r="C718" s="51" t="str">
        <f t="shared" si="133"/>
        <v>TB20NT2+3</v>
      </c>
      <c r="D718" s="51" t="str">
        <f t="shared" si="134"/>
        <v>TB20NT2+4</v>
      </c>
      <c r="F718" s="122"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168</v>
      </c>
      <c r="AY718" s="63"/>
      <c r="AZ718" s="64">
        <v>360</v>
      </c>
    </row>
    <row r="719" spans="1:52" s="122" customFormat="1" ht="31.5" x14ac:dyDescent="0.25">
      <c r="A719" s="51" t="str">
        <f t="shared" si="131"/>
        <v>TB21NT2+1</v>
      </c>
      <c r="B719" s="51" t="str">
        <f t="shared" si="132"/>
        <v>TB21NT2+2</v>
      </c>
      <c r="C719" s="51" t="str">
        <f t="shared" si="133"/>
        <v>TB21NT2+3</v>
      </c>
      <c r="D719" s="51" t="str">
        <f t="shared" si="134"/>
        <v>TB21NT2+4</v>
      </c>
      <c r="F719" s="122"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168</v>
      </c>
      <c r="AY719" s="63"/>
      <c r="AZ719" s="64">
        <v>720</v>
      </c>
    </row>
    <row r="720" spans="1:52" s="122" customFormat="1" ht="47.25" x14ac:dyDescent="0.25">
      <c r="A720" s="51" t="str">
        <f t="shared" si="131"/>
        <v>TB21NT2_D1+1</v>
      </c>
      <c r="B720" s="51" t="str">
        <f t="shared" si="132"/>
        <v>TB21NT2_D1+2</v>
      </c>
      <c r="C720" s="51" t="str">
        <f t="shared" si="133"/>
        <v>TB21NT2_D1+3</v>
      </c>
      <c r="D720" s="51" t="str">
        <f t="shared" si="134"/>
        <v>TB21NT2_D1+4</v>
      </c>
      <c r="F720" s="122"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168</v>
      </c>
      <c r="AY720" s="63"/>
      <c r="AZ720" s="64"/>
    </row>
    <row r="721" spans="1:52" s="122" customFormat="1" ht="47.25" x14ac:dyDescent="0.25">
      <c r="A721" s="51" t="str">
        <f t="shared" si="131"/>
        <v>TB21NT2_D2+1</v>
      </c>
      <c r="B721" s="51" t="str">
        <f t="shared" si="132"/>
        <v>TB21NT2_D2+2</v>
      </c>
      <c r="C721" s="51" t="str">
        <f t="shared" si="133"/>
        <v>TB21NT2_D2+3</v>
      </c>
      <c r="D721" s="51" t="str">
        <f t="shared" si="134"/>
        <v>TB21NT2_D2+4</v>
      </c>
      <c r="F721" s="122"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168</v>
      </c>
      <c r="AY721" s="63"/>
      <c r="AZ721" s="64">
        <v>540</v>
      </c>
    </row>
    <row r="722" spans="1:52" s="122" customFormat="1" ht="47.25" x14ac:dyDescent="0.25">
      <c r="A722" s="51" t="str">
        <f t="shared" si="131"/>
        <v>TB21NT2_D3+1</v>
      </c>
      <c r="B722" s="51" t="str">
        <f t="shared" si="132"/>
        <v>TB21NT2_D3+2</v>
      </c>
      <c r="C722" s="51" t="str">
        <f t="shared" si="133"/>
        <v>TB21NT2_D3+3</v>
      </c>
      <c r="D722" s="51" t="str">
        <f t="shared" si="134"/>
        <v>TB21NT2_D3+4</v>
      </c>
      <c r="F722" s="122"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168</v>
      </c>
      <c r="AY722" s="63"/>
      <c r="AZ722" s="64">
        <v>450</v>
      </c>
    </row>
    <row r="723" spans="1:52" s="122" customFormat="1" ht="47.25" x14ac:dyDescent="0.25">
      <c r="A723" s="51" t="str">
        <f t="shared" si="131"/>
        <v>TB21NT2_D4+1</v>
      </c>
      <c r="B723" s="51" t="str">
        <f t="shared" si="132"/>
        <v>TB21NT2_D4+2</v>
      </c>
      <c r="C723" s="51" t="str">
        <f t="shared" si="133"/>
        <v>TB21NT2_D4+3</v>
      </c>
      <c r="D723" s="51" t="str">
        <f t="shared" si="134"/>
        <v>TB21NT2_D4+4</v>
      </c>
      <c r="F723" s="122"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168</v>
      </c>
      <c r="AY723" s="63"/>
      <c r="AZ723" s="64">
        <v>360</v>
      </c>
    </row>
    <row r="724" spans="1:52" s="122" customFormat="1" ht="31.5" x14ac:dyDescent="0.25">
      <c r="A724" s="51" t="str">
        <f t="shared" si="131"/>
        <v>TB22NT2+1</v>
      </c>
      <c r="B724" s="51" t="str">
        <f t="shared" si="132"/>
        <v>TB22NT2+2</v>
      </c>
      <c r="C724" s="51" t="str">
        <f t="shared" si="133"/>
        <v>TB22NT2+3</v>
      </c>
      <c r="D724" s="51" t="str">
        <f t="shared" si="134"/>
        <v>TB22NT2+4</v>
      </c>
      <c r="F724" s="122"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168</v>
      </c>
      <c r="AY724" s="63"/>
      <c r="AZ724" s="64">
        <v>420</v>
      </c>
    </row>
    <row r="725" spans="1:52" s="122" customFormat="1" ht="47.25" x14ac:dyDescent="0.25">
      <c r="A725" s="51" t="str">
        <f t="shared" si="131"/>
        <v>TB22NT2_D1+1</v>
      </c>
      <c r="B725" s="51" t="str">
        <f t="shared" si="132"/>
        <v>TB22NT2_D1+2</v>
      </c>
      <c r="C725" s="51" t="str">
        <f t="shared" si="133"/>
        <v>TB22NT2_D1+3</v>
      </c>
      <c r="D725" s="51" t="str">
        <f t="shared" si="134"/>
        <v>TB22NT2_D1+4</v>
      </c>
      <c r="F725" s="122"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168</v>
      </c>
      <c r="AY725" s="63"/>
      <c r="AZ725" s="64">
        <v>390</v>
      </c>
    </row>
    <row r="726" spans="1:52" s="122" customFormat="1" ht="47.25" x14ac:dyDescent="0.25">
      <c r="A726" s="51" t="str">
        <f t="shared" si="131"/>
        <v>TB22NT2_D2+1</v>
      </c>
      <c r="B726" s="51" t="str">
        <f t="shared" si="132"/>
        <v>TB22NT2_D2+2</v>
      </c>
      <c r="C726" s="51" t="str">
        <f t="shared" si="133"/>
        <v>TB22NT2_D2+3</v>
      </c>
      <c r="D726" s="51" t="str">
        <f t="shared" si="134"/>
        <v>TB22NT2_D2+4</v>
      </c>
      <c r="F726" s="122"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168</v>
      </c>
      <c r="AY726" s="63"/>
      <c r="AZ726" s="64">
        <v>300</v>
      </c>
    </row>
    <row r="727" spans="1:52" s="122" customFormat="1" ht="31.5" x14ac:dyDescent="0.25">
      <c r="A727" s="51" t="str">
        <f t="shared" si="131"/>
        <v>TB23NT+1</v>
      </c>
      <c r="B727" s="51" t="str">
        <f t="shared" si="132"/>
        <v>TB23NT+2</v>
      </c>
      <c r="C727" s="51" t="str">
        <f t="shared" si="133"/>
        <v>TB23NT+3</v>
      </c>
      <c r="D727" s="51" t="str">
        <f t="shared" si="134"/>
        <v>TB23NT+4</v>
      </c>
      <c r="F727" s="122"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168</v>
      </c>
      <c r="AY727" s="63"/>
      <c r="AZ727" s="64">
        <v>540</v>
      </c>
    </row>
    <row r="728" spans="1:52" s="122" customFormat="1" ht="31.5" x14ac:dyDescent="0.25">
      <c r="A728" s="51" t="str">
        <f t="shared" si="131"/>
        <v>TB23NT_D1+1</v>
      </c>
      <c r="B728" s="51" t="str">
        <f t="shared" si="132"/>
        <v>TB23NT_D1+2</v>
      </c>
      <c r="C728" s="51" t="str">
        <f t="shared" si="133"/>
        <v>TB23NT_D1+3</v>
      </c>
      <c r="D728" s="51" t="str">
        <f t="shared" si="134"/>
        <v>TB23NT_D1+4</v>
      </c>
      <c r="F728" s="122"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168</v>
      </c>
      <c r="AY728" s="63"/>
      <c r="AZ728" s="64">
        <v>210</v>
      </c>
    </row>
    <row r="729" spans="1:52" s="122" customFormat="1" ht="31.5" x14ac:dyDescent="0.25">
      <c r="A729" s="51" t="str">
        <f t="shared" si="131"/>
        <v>TB23NT_D2+1</v>
      </c>
      <c r="B729" s="51" t="str">
        <f t="shared" si="132"/>
        <v>TB23NT_D2+2</v>
      </c>
      <c r="C729" s="51" t="str">
        <f t="shared" si="133"/>
        <v>TB23NT_D2+3</v>
      </c>
      <c r="D729" s="51" t="str">
        <f t="shared" si="134"/>
        <v>TB23NT_D2+4</v>
      </c>
      <c r="F729" s="122"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168</v>
      </c>
      <c r="AY729" s="63"/>
      <c r="AZ729" s="64">
        <v>180</v>
      </c>
    </row>
    <row r="730" spans="1:52" s="122" customFormat="1" ht="50.1" customHeight="1" x14ac:dyDescent="0.25">
      <c r="A730" s="51" t="str">
        <f t="shared" si="131"/>
        <v>TB24NT+1</v>
      </c>
      <c r="B730" s="51" t="str">
        <f t="shared" si="132"/>
        <v>TB24NT+2</v>
      </c>
      <c r="C730" s="51" t="str">
        <f t="shared" si="133"/>
        <v>TB24NT+3</v>
      </c>
      <c r="D730" s="51" t="str">
        <f t="shared" si="134"/>
        <v>TB24NT+4</v>
      </c>
      <c r="F730" s="122"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168</v>
      </c>
      <c r="AY730" s="63"/>
      <c r="AZ730" s="64">
        <v>210</v>
      </c>
    </row>
    <row r="731" spans="1:52" s="122" customFormat="1" ht="50.1" customHeight="1" x14ac:dyDescent="0.25">
      <c r="A731" s="51" t="str">
        <f t="shared" si="131"/>
        <v>TB25NT1+1</v>
      </c>
      <c r="B731" s="51" t="str">
        <f t="shared" si="132"/>
        <v>TB25NT1+2</v>
      </c>
      <c r="C731" s="51" t="str">
        <f t="shared" si="133"/>
        <v>TB25NT1+3</v>
      </c>
      <c r="D731" s="51" t="str">
        <f t="shared" si="134"/>
        <v>TB25NT1+4</v>
      </c>
      <c r="F731" s="122"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168</v>
      </c>
      <c r="AY731" s="63"/>
      <c r="AZ731" s="64">
        <v>540</v>
      </c>
    </row>
    <row r="732" spans="1:52" s="122" customFormat="1" ht="47.25" x14ac:dyDescent="0.25">
      <c r="A732" s="51" t="str">
        <f t="shared" si="131"/>
        <v>TB25NT1_D1+1</v>
      </c>
      <c r="B732" s="51" t="str">
        <f t="shared" si="132"/>
        <v>TB25NT1_D1+2</v>
      </c>
      <c r="C732" s="51" t="str">
        <f t="shared" si="133"/>
        <v>TB25NT1_D1+3</v>
      </c>
      <c r="D732" s="51" t="str">
        <f t="shared" si="134"/>
        <v>TB25NT1_D1+4</v>
      </c>
      <c r="F732" s="122"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168</v>
      </c>
      <c r="AY732" s="63"/>
      <c r="AZ732" s="64"/>
    </row>
    <row r="733" spans="1:52" s="122" customFormat="1" ht="50.1" customHeight="1" x14ac:dyDescent="0.25">
      <c r="A733" s="51" t="str">
        <f t="shared" si="131"/>
        <v>TB25NT1_D2+1</v>
      </c>
      <c r="B733" s="51" t="str">
        <f t="shared" si="132"/>
        <v>TB25NT1_D2+2</v>
      </c>
      <c r="C733" s="51" t="str">
        <f t="shared" si="133"/>
        <v>TB25NT1_D2+3</v>
      </c>
      <c r="D733" s="51" t="str">
        <f t="shared" si="134"/>
        <v>TB25NT1_D2+4</v>
      </c>
      <c r="F733" s="122"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168</v>
      </c>
      <c r="AY733" s="63"/>
      <c r="AZ733" s="64">
        <v>540</v>
      </c>
    </row>
    <row r="734" spans="1:52" s="122" customFormat="1" ht="47.25" x14ac:dyDescent="0.25">
      <c r="A734" s="51" t="str">
        <f t="shared" si="131"/>
        <v>TB25NT1_D3+1</v>
      </c>
      <c r="B734" s="51" t="str">
        <f t="shared" si="132"/>
        <v>TB25NT1_D3+2</v>
      </c>
      <c r="C734" s="51" t="str">
        <f t="shared" si="133"/>
        <v>TB25NT1_D3+3</v>
      </c>
      <c r="D734" s="51" t="str">
        <f t="shared" si="134"/>
        <v>TB25NT1_D3+4</v>
      </c>
      <c r="F734" s="122"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168</v>
      </c>
      <c r="AY734" s="63"/>
      <c r="AZ734" s="64">
        <v>420</v>
      </c>
    </row>
    <row r="735" spans="1:52" s="122" customFormat="1" ht="47.25" x14ac:dyDescent="0.25">
      <c r="A735" s="51" t="str">
        <f t="shared" si="131"/>
        <v>TB25NT1_D4+1</v>
      </c>
      <c r="B735" s="51" t="str">
        <f t="shared" si="132"/>
        <v>TB25NT1_D4+2</v>
      </c>
      <c r="C735" s="51" t="str">
        <f t="shared" si="133"/>
        <v>TB25NT1_D4+3</v>
      </c>
      <c r="D735" s="51" t="str">
        <f t="shared" si="134"/>
        <v>TB25NT1_D4+4</v>
      </c>
      <c r="F735" s="122"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168</v>
      </c>
      <c r="AY735" s="63"/>
      <c r="AZ735" s="64">
        <v>540</v>
      </c>
    </row>
    <row r="736" spans="1:52" s="122" customFormat="1" ht="47.25" x14ac:dyDescent="0.25">
      <c r="A736" s="51" t="str">
        <f t="shared" si="131"/>
        <v>TB25NT1_D5+1</v>
      </c>
      <c r="B736" s="51" t="str">
        <f t="shared" si="132"/>
        <v>TB25NT1_D5+2</v>
      </c>
      <c r="C736" s="51" t="str">
        <f t="shared" si="133"/>
        <v>TB25NT1_D5+3</v>
      </c>
      <c r="D736" s="51" t="str">
        <f t="shared" si="134"/>
        <v>TB25NT1_D5+4</v>
      </c>
      <c r="F736" s="122"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168</v>
      </c>
      <c r="AY736" s="63"/>
      <c r="AZ736" s="64">
        <v>540</v>
      </c>
    </row>
    <row r="737" spans="1:52" s="122" customFormat="1" ht="39.950000000000003" customHeight="1" x14ac:dyDescent="0.25">
      <c r="A737" s="51" t="str">
        <f t="shared" si="131"/>
        <v>TB25NT1_D6+1</v>
      </c>
      <c r="B737" s="51" t="str">
        <f t="shared" si="132"/>
        <v>TB25NT1_D6+2</v>
      </c>
      <c r="C737" s="51" t="str">
        <f t="shared" si="133"/>
        <v>TB25NT1_D6+3</v>
      </c>
      <c r="D737" s="51" t="str">
        <f t="shared" si="134"/>
        <v>TB25NT1_D6+4</v>
      </c>
      <c r="F737" s="122"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168</v>
      </c>
      <c r="AY737" s="63"/>
      <c r="AZ737" s="64">
        <v>540</v>
      </c>
    </row>
    <row r="738" spans="1:52" s="122" customFormat="1" ht="39.950000000000003" customHeight="1" x14ac:dyDescent="0.25">
      <c r="A738" s="51" t="str">
        <f t="shared" si="131"/>
        <v>TB26NT+1</v>
      </c>
      <c r="B738" s="51" t="str">
        <f t="shared" si="132"/>
        <v>TB26NT+2</v>
      </c>
      <c r="C738" s="51" t="str">
        <f t="shared" si="133"/>
        <v>TB26NT+3</v>
      </c>
      <c r="D738" s="51" t="str">
        <f t="shared" si="134"/>
        <v>TB26NT+4</v>
      </c>
      <c r="F738" s="122"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168</v>
      </c>
      <c r="AY738" s="63"/>
      <c r="AZ738" s="64">
        <v>210</v>
      </c>
    </row>
    <row r="739" spans="1:52" s="122" customFormat="1" ht="39.950000000000003" customHeight="1" x14ac:dyDescent="0.25">
      <c r="A739" s="51" t="str">
        <f t="shared" si="131"/>
        <v>TB27NT+1</v>
      </c>
      <c r="B739" s="51" t="str">
        <f t="shared" si="132"/>
        <v>TB27NT+2</v>
      </c>
      <c r="C739" s="51" t="str">
        <f t="shared" si="133"/>
        <v>TB27NT+3</v>
      </c>
      <c r="D739" s="51" t="str">
        <f t="shared" si="134"/>
        <v>TB27NT+4</v>
      </c>
      <c r="F739" s="122"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168</v>
      </c>
      <c r="AY739" s="63"/>
      <c r="AZ739" s="64">
        <v>210</v>
      </c>
    </row>
    <row r="740" spans="1:52" s="122" customFormat="1" ht="39.950000000000003" customHeight="1" x14ac:dyDescent="0.25">
      <c r="A740" s="51" t="str">
        <f t="shared" si="131"/>
        <v>TB28NT+1</v>
      </c>
      <c r="B740" s="51" t="str">
        <f t="shared" si="132"/>
        <v>TB28NT+2</v>
      </c>
      <c r="C740" s="51" t="str">
        <f t="shared" si="133"/>
        <v>TB28NT+3</v>
      </c>
      <c r="D740" s="51" t="str">
        <f t="shared" si="134"/>
        <v>TB28NT+4</v>
      </c>
      <c r="F740" s="122"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168</v>
      </c>
      <c r="AY740" s="63"/>
      <c r="AZ740" s="64">
        <v>210</v>
      </c>
    </row>
    <row r="741" spans="1:52" s="122" customFormat="1" ht="61.5" customHeight="1" x14ac:dyDescent="0.25">
      <c r="A741" s="51" t="str">
        <f t="shared" si="131"/>
        <v>TB29NT2+1</v>
      </c>
      <c r="B741" s="51" t="str">
        <f t="shared" si="132"/>
        <v>TB29NT2+2</v>
      </c>
      <c r="C741" s="51" t="str">
        <f t="shared" si="133"/>
        <v>TB29NT2+3</v>
      </c>
      <c r="D741" s="51" t="str">
        <f t="shared" si="134"/>
        <v>TB29NT2+4</v>
      </c>
      <c r="F741" s="122"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168</v>
      </c>
      <c r="AY741" s="63"/>
      <c r="AZ741" s="64"/>
    </row>
    <row r="742" spans="1:52" s="122" customFormat="1" ht="39.950000000000003" customHeight="1" x14ac:dyDescent="0.25">
      <c r="A742" s="51" t="str">
        <f t="shared" si="131"/>
        <v>TB30NT+1</v>
      </c>
      <c r="B742" s="51" t="str">
        <f t="shared" si="132"/>
        <v>TB30NT+2</v>
      </c>
      <c r="C742" s="51" t="str">
        <f t="shared" si="133"/>
        <v>TB30NT+3</v>
      </c>
      <c r="D742" s="51" t="str">
        <f t="shared" si="134"/>
        <v>TB30NT+4</v>
      </c>
      <c r="F742" s="122"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168</v>
      </c>
      <c r="AY742" s="63"/>
      <c r="AZ742" s="64">
        <v>420</v>
      </c>
    </row>
    <row r="743" spans="1:52" s="122" customFormat="1" ht="39.950000000000003" customHeight="1" x14ac:dyDescent="0.25">
      <c r="A743" s="51" t="str">
        <f t="shared" si="131"/>
        <v>TB31NT+1</v>
      </c>
      <c r="B743" s="51" t="str">
        <f t="shared" si="132"/>
        <v>TB31NT+2</v>
      </c>
      <c r="C743" s="51" t="str">
        <f t="shared" si="133"/>
        <v>TB31NT+3</v>
      </c>
      <c r="D743" s="51" t="str">
        <f t="shared" si="134"/>
        <v>TB31NT+4</v>
      </c>
      <c r="F743" s="122"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168</v>
      </c>
      <c r="AY743" s="63"/>
      <c r="AZ743" s="64">
        <v>360</v>
      </c>
    </row>
    <row r="744" spans="1:52" s="122" customFormat="1" ht="39.950000000000003" customHeight="1" x14ac:dyDescent="0.25">
      <c r="A744" s="51" t="str">
        <f t="shared" si="131"/>
        <v>TB31NT_D1+1</v>
      </c>
      <c r="B744" s="51" t="str">
        <f t="shared" si="132"/>
        <v>TB31NT_D1+2</v>
      </c>
      <c r="C744" s="51" t="str">
        <f t="shared" si="133"/>
        <v>TB31NT_D1+3</v>
      </c>
      <c r="D744" s="51" t="str">
        <f t="shared" si="134"/>
        <v>TB31NT_D1+4</v>
      </c>
      <c r="F744" s="122"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168</v>
      </c>
      <c r="AY744" s="63"/>
      <c r="AZ744" s="64">
        <v>1020</v>
      </c>
    </row>
    <row r="745" spans="1:52" s="122" customFormat="1" ht="39.950000000000003" customHeight="1" x14ac:dyDescent="0.25">
      <c r="A745" s="51" t="str">
        <f t="shared" si="131"/>
        <v>TB31NT_D2+1</v>
      </c>
      <c r="B745" s="51" t="str">
        <f t="shared" si="132"/>
        <v>TB31NT_D2+2</v>
      </c>
      <c r="C745" s="51" t="str">
        <f t="shared" si="133"/>
        <v>TB31NT_D2+3</v>
      </c>
      <c r="D745" s="51" t="str">
        <f t="shared" si="134"/>
        <v>TB31NT_D2+4</v>
      </c>
      <c r="F745" s="122"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168</v>
      </c>
      <c r="AY745" s="63"/>
      <c r="AZ745" s="64"/>
    </row>
    <row r="746" spans="1:52" s="122" customFormat="1" ht="39.950000000000003" customHeight="1" x14ac:dyDescent="0.25">
      <c r="A746" s="51" t="str">
        <f t="shared" si="131"/>
        <v>TB32NT+1</v>
      </c>
      <c r="B746" s="51" t="str">
        <f t="shared" si="132"/>
        <v>TB32NT+2</v>
      </c>
      <c r="C746" s="51" t="str">
        <f t="shared" si="133"/>
        <v>TB32NT+3</v>
      </c>
      <c r="D746" s="51" t="str">
        <f t="shared" si="134"/>
        <v>TB32NT+4</v>
      </c>
      <c r="F746" s="122"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168</v>
      </c>
      <c r="AY746" s="63"/>
      <c r="AZ746" s="64">
        <v>840</v>
      </c>
    </row>
    <row r="747" spans="1:52" s="122" customFormat="1" ht="39.950000000000003" customHeight="1" x14ac:dyDescent="0.25">
      <c r="A747" s="51" t="str">
        <f t="shared" si="131"/>
        <v>TB33NT+1</v>
      </c>
      <c r="B747" s="51" t="str">
        <f t="shared" si="132"/>
        <v>TB33NT+2</v>
      </c>
      <c r="C747" s="51" t="str">
        <f t="shared" si="133"/>
        <v>TB33NT+3</v>
      </c>
      <c r="D747" s="51" t="str">
        <f t="shared" si="134"/>
        <v>TB33NT+4</v>
      </c>
      <c r="F747" s="122"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168</v>
      </c>
      <c r="AY747" s="63"/>
      <c r="AZ747" s="64">
        <v>450</v>
      </c>
    </row>
    <row r="748" spans="1:52" s="122" customFormat="1" ht="39.950000000000003" customHeight="1" x14ac:dyDescent="0.25">
      <c r="A748" s="51" t="str">
        <f t="shared" si="131"/>
        <v>TB34NT+1</v>
      </c>
      <c r="B748" s="51" t="str">
        <f t="shared" si="132"/>
        <v>TB34NT+2</v>
      </c>
      <c r="C748" s="51" t="str">
        <f t="shared" si="133"/>
        <v>TB34NT+3</v>
      </c>
      <c r="D748" s="51" t="str">
        <f t="shared" si="134"/>
        <v>TB34NT+4</v>
      </c>
      <c r="F748" s="122"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168</v>
      </c>
      <c r="AY748" s="63"/>
      <c r="AZ748" s="64">
        <v>600</v>
      </c>
    </row>
    <row r="749" spans="1:52" s="122" customFormat="1" ht="39.950000000000003" customHeight="1" x14ac:dyDescent="0.25">
      <c r="A749" s="51" t="str">
        <f t="shared" si="131"/>
        <v>TB35NT2+1</v>
      </c>
      <c r="B749" s="51" t="str">
        <f t="shared" si="132"/>
        <v>TB35NT2+2</v>
      </c>
      <c r="C749" s="51" t="str">
        <f t="shared" si="133"/>
        <v>TB35NT2+3</v>
      </c>
      <c r="D749" s="51" t="str">
        <f t="shared" si="134"/>
        <v>TB35NT2+4</v>
      </c>
      <c r="F749" s="122"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168</v>
      </c>
      <c r="AY749" s="63"/>
      <c r="AZ749" s="64">
        <v>840</v>
      </c>
    </row>
    <row r="750" spans="1:52" s="122" customFormat="1" ht="39.950000000000003" customHeight="1" x14ac:dyDescent="0.25">
      <c r="A750" s="51" t="str">
        <f t="shared" si="131"/>
        <v>TB36NT2+1</v>
      </c>
      <c r="B750" s="51" t="str">
        <f t="shared" si="132"/>
        <v>TB36NT2+2</v>
      </c>
      <c r="C750" s="51" t="str">
        <f t="shared" si="133"/>
        <v>TB36NT2+3</v>
      </c>
      <c r="D750" s="51" t="str">
        <f t="shared" si="134"/>
        <v>TB36NT2+4</v>
      </c>
      <c r="F750" s="122"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168</v>
      </c>
      <c r="AY750" s="63"/>
      <c r="AZ750" s="64"/>
    </row>
    <row r="751" spans="1:52" s="122" customFormat="1" ht="39.950000000000003" customHeight="1" x14ac:dyDescent="0.25">
      <c r="A751" s="51" t="str">
        <f t="shared" si="131"/>
        <v>TB37NT2+1</v>
      </c>
      <c r="B751" s="51" t="str">
        <f t="shared" si="132"/>
        <v>TB37NT2+2</v>
      </c>
      <c r="C751" s="51" t="str">
        <f t="shared" si="133"/>
        <v>TB37NT2+3</v>
      </c>
      <c r="D751" s="51" t="str">
        <f t="shared" si="134"/>
        <v>TB37NT2+4</v>
      </c>
      <c r="F751" s="122"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168</v>
      </c>
      <c r="AY751" s="63"/>
      <c r="AZ751" s="64">
        <v>720</v>
      </c>
    </row>
    <row r="752" spans="1:52" s="122" customFormat="1" ht="39.950000000000003" customHeight="1" x14ac:dyDescent="0.25">
      <c r="A752" s="51" t="str">
        <f t="shared" si="131"/>
        <v>TB38NT+1</v>
      </c>
      <c r="B752" s="51" t="str">
        <f t="shared" si="132"/>
        <v>TB38NT+2</v>
      </c>
      <c r="C752" s="51" t="str">
        <f t="shared" si="133"/>
        <v>TB38NT+3</v>
      </c>
      <c r="D752" s="51" t="str">
        <f t="shared" si="134"/>
        <v>TB38NT+4</v>
      </c>
      <c r="F752" s="122"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168</v>
      </c>
      <c r="AY752" s="63"/>
      <c r="AZ752" s="64">
        <v>480</v>
      </c>
    </row>
    <row r="753" spans="1:52" s="122" customFormat="1" ht="39.950000000000003" customHeight="1" x14ac:dyDescent="0.25">
      <c r="A753" s="51" t="str">
        <f t="shared" si="131"/>
        <v>TB38NT_D1+1</v>
      </c>
      <c r="B753" s="51" t="str">
        <f t="shared" si="132"/>
        <v>TB38NT_D1+2</v>
      </c>
      <c r="C753" s="51" t="str">
        <f t="shared" si="133"/>
        <v>TB38NT_D1+3</v>
      </c>
      <c r="D753" s="51" t="str">
        <f t="shared" si="134"/>
        <v>TB38NT_D1+4</v>
      </c>
      <c r="F753" s="122"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168</v>
      </c>
      <c r="AY753" s="63"/>
      <c r="AZ753" s="64">
        <v>360</v>
      </c>
    </row>
    <row r="754" spans="1:52" s="122" customFormat="1" ht="39.950000000000003" customHeight="1" x14ac:dyDescent="0.25">
      <c r="A754" s="51" t="str">
        <f t="shared" si="131"/>
        <v>TB38NT_D2+1</v>
      </c>
      <c r="B754" s="51" t="str">
        <f t="shared" si="132"/>
        <v>TB38NT_D2+2</v>
      </c>
      <c r="C754" s="51" t="str">
        <f t="shared" si="133"/>
        <v>TB38NT_D2+3</v>
      </c>
      <c r="D754" s="51" t="str">
        <f t="shared" si="134"/>
        <v>TB38NT_D2+4</v>
      </c>
      <c r="F754" s="122"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168</v>
      </c>
      <c r="AY754" s="63"/>
      <c r="AZ754" s="64">
        <v>300</v>
      </c>
    </row>
    <row r="755" spans="1:52" s="122" customFormat="1" ht="39.950000000000003" customHeight="1" x14ac:dyDescent="0.25">
      <c r="A755" s="51" t="str">
        <f t="shared" si="131"/>
        <v>TB39NT+1</v>
      </c>
      <c r="B755" s="51" t="str">
        <f t="shared" si="132"/>
        <v>TB39NT+2</v>
      </c>
      <c r="C755" s="51" t="str">
        <f t="shared" si="133"/>
        <v>TB39NT+3</v>
      </c>
      <c r="D755" s="51" t="str">
        <f t="shared" si="134"/>
        <v>TB39NT+4</v>
      </c>
      <c r="F755" s="122"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168</v>
      </c>
      <c r="AY755" s="63"/>
      <c r="AZ755" s="64">
        <v>720</v>
      </c>
    </row>
    <row r="756" spans="1:52" s="122" customFormat="1" ht="51" customHeight="1" x14ac:dyDescent="0.25">
      <c r="A756" s="51" t="str">
        <f t="shared" si="131"/>
        <v>TB40NT+1</v>
      </c>
      <c r="B756" s="51" t="str">
        <f t="shared" si="132"/>
        <v>TB40NT+2</v>
      </c>
      <c r="C756" s="51" t="str">
        <f t="shared" si="133"/>
        <v>TB40NT+3</v>
      </c>
      <c r="D756" s="51" t="str">
        <f t="shared" si="134"/>
        <v>TB40NT+4</v>
      </c>
      <c r="F756" s="122"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168</v>
      </c>
      <c r="AY756" s="63"/>
      <c r="AZ756" s="64">
        <v>600</v>
      </c>
    </row>
    <row r="757" spans="1:52" s="122" customFormat="1" ht="47.25" x14ac:dyDescent="0.25">
      <c r="A757" s="51" t="str">
        <f t="shared" si="131"/>
        <v>TB41NT+1</v>
      </c>
      <c r="B757" s="51" t="str">
        <f t="shared" si="132"/>
        <v>TB41NT+2</v>
      </c>
      <c r="C757" s="51" t="str">
        <f t="shared" si="133"/>
        <v>TB41NT+3</v>
      </c>
      <c r="D757" s="51" t="str">
        <f t="shared" si="134"/>
        <v>TB41NT+4</v>
      </c>
      <c r="F757" s="122"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168</v>
      </c>
      <c r="AY757" s="63"/>
      <c r="AZ757" s="64">
        <v>420</v>
      </c>
    </row>
    <row r="758" spans="1:52" s="122" customFormat="1" ht="39.950000000000003" customHeight="1" x14ac:dyDescent="0.25">
      <c r="A758" s="51" t="str">
        <f t="shared" si="131"/>
        <v>TB42NT1+1</v>
      </c>
      <c r="B758" s="51" t="str">
        <f t="shared" si="132"/>
        <v>TB42NT1+2</v>
      </c>
      <c r="C758" s="51" t="str">
        <f t="shared" si="133"/>
        <v>TB42NT1+3</v>
      </c>
      <c r="D758" s="51" t="str">
        <f t="shared" si="134"/>
        <v>TB42NT1+4</v>
      </c>
      <c r="F758" s="122"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168</v>
      </c>
      <c r="AY758" s="63"/>
      <c r="AZ758" s="64">
        <v>360</v>
      </c>
    </row>
    <row r="759" spans="1:52" s="122" customFormat="1" ht="39.950000000000003" customHeight="1" x14ac:dyDescent="0.25">
      <c r="A759" s="51" t="str">
        <f t="shared" si="131"/>
        <v>TB43NT+1</v>
      </c>
      <c r="B759" s="51" t="str">
        <f t="shared" si="132"/>
        <v>TB43NT+2</v>
      </c>
      <c r="C759" s="51" t="str">
        <f t="shared" si="133"/>
        <v>TB43NT+3</v>
      </c>
      <c r="D759" s="51" t="str">
        <f t="shared" si="134"/>
        <v>TB43NT+4</v>
      </c>
      <c r="F759" s="122"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168</v>
      </c>
      <c r="AY759" s="63"/>
      <c r="AZ759" s="64">
        <v>480</v>
      </c>
    </row>
    <row r="760" spans="1:52" s="122" customFormat="1" ht="39.950000000000003" customHeight="1" x14ac:dyDescent="0.25">
      <c r="A760" s="51" t="str">
        <f t="shared" si="131"/>
        <v>TB43NT_D1+1</v>
      </c>
      <c r="B760" s="51" t="str">
        <f t="shared" si="132"/>
        <v>TB43NT_D1+2</v>
      </c>
      <c r="C760" s="51" t="str">
        <f t="shared" si="133"/>
        <v>TB43NT_D1+3</v>
      </c>
      <c r="D760" s="51" t="str">
        <f t="shared" si="134"/>
        <v>TB43NT_D1+4</v>
      </c>
      <c r="F760" s="122"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168</v>
      </c>
      <c r="AY760" s="63"/>
      <c r="AZ760" s="64">
        <v>480</v>
      </c>
    </row>
    <row r="761" spans="1:52" s="122" customFormat="1" ht="39.950000000000003" customHeight="1" x14ac:dyDescent="0.25">
      <c r="A761" s="51" t="str">
        <f t="shared" si="131"/>
        <v>TB43NT_D2+1</v>
      </c>
      <c r="B761" s="51" t="str">
        <f t="shared" si="132"/>
        <v>TB43NT_D2+2</v>
      </c>
      <c r="C761" s="51" t="str">
        <f t="shared" si="133"/>
        <v>TB43NT_D2+3</v>
      </c>
      <c r="D761" s="51" t="str">
        <f t="shared" si="134"/>
        <v>TB43NT_D2+4</v>
      </c>
      <c r="F761" s="122"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168</v>
      </c>
      <c r="AY761" s="63"/>
      <c r="AZ761" s="64">
        <v>600</v>
      </c>
    </row>
    <row r="762" spans="1:52" s="122" customFormat="1" ht="39.950000000000003" customHeight="1" x14ac:dyDescent="0.25">
      <c r="A762" s="51" t="str">
        <f t="shared" si="131"/>
        <v>TB43NT_D3+1</v>
      </c>
      <c r="B762" s="51" t="str">
        <f t="shared" si="132"/>
        <v>TB43NT_D3+2</v>
      </c>
      <c r="C762" s="51" t="str">
        <f t="shared" si="133"/>
        <v>TB43NT_D3+3</v>
      </c>
      <c r="D762" s="51" t="str">
        <f t="shared" si="134"/>
        <v>TB43NT_D3+4</v>
      </c>
      <c r="F762" s="122"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168</v>
      </c>
      <c r="AY762" s="63"/>
      <c r="AZ762" s="64">
        <v>660</v>
      </c>
    </row>
    <row r="763" spans="1:52" s="122" customFormat="1" ht="39.950000000000003" customHeight="1" x14ac:dyDescent="0.25">
      <c r="A763" s="51" t="str">
        <f t="shared" si="131"/>
        <v>TB44NT2+1</v>
      </c>
      <c r="B763" s="51" t="str">
        <f t="shared" si="132"/>
        <v>TB44NT2+2</v>
      </c>
      <c r="C763" s="51" t="str">
        <f t="shared" si="133"/>
        <v>TB44NT2+3</v>
      </c>
      <c r="D763" s="51" t="str">
        <f t="shared" si="134"/>
        <v>TB44NT2+4</v>
      </c>
      <c r="F763" s="122"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168</v>
      </c>
      <c r="AY763" s="63"/>
      <c r="AZ763" s="64">
        <v>480</v>
      </c>
    </row>
    <row r="764" spans="1:52" s="122" customFormat="1" ht="66.75" customHeight="1" x14ac:dyDescent="0.25">
      <c r="A764" s="51" t="str">
        <f t="shared" si="131"/>
        <v>TB45NT+1</v>
      </c>
      <c r="B764" s="51" t="str">
        <f t="shared" si="132"/>
        <v>TB45NT+2</v>
      </c>
      <c r="C764" s="51" t="str">
        <f t="shared" si="133"/>
        <v>TB45NT+3</v>
      </c>
      <c r="D764" s="51" t="str">
        <f t="shared" si="134"/>
        <v>TB45NT+4</v>
      </c>
      <c r="F764" s="122"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168</v>
      </c>
      <c r="AY764" s="63"/>
      <c r="AZ764" s="64">
        <v>480</v>
      </c>
    </row>
    <row r="765" spans="1:52" s="122" customFormat="1" ht="39.950000000000003" customHeight="1" x14ac:dyDescent="0.25">
      <c r="A765" s="51" t="str">
        <f t="shared" si="131"/>
        <v>TB46NT+1</v>
      </c>
      <c r="B765" s="51" t="str">
        <f t="shared" si="132"/>
        <v>TB46NT+2</v>
      </c>
      <c r="C765" s="51" t="str">
        <f t="shared" si="133"/>
        <v>TB46NT+3</v>
      </c>
      <c r="D765" s="51" t="str">
        <f t="shared" si="134"/>
        <v>TB46NT+4</v>
      </c>
      <c r="F765" s="122"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168</v>
      </c>
      <c r="AY765" s="63"/>
      <c r="AZ765" s="64">
        <v>510</v>
      </c>
    </row>
    <row r="766" spans="1:52" s="122" customFormat="1" ht="39.950000000000003" customHeight="1" x14ac:dyDescent="0.25">
      <c r="A766" s="51" t="str">
        <f t="shared" si="131"/>
        <v>TB47NT+1</v>
      </c>
      <c r="B766" s="51" t="str">
        <f t="shared" si="132"/>
        <v>TB47NT+2</v>
      </c>
      <c r="C766" s="51" t="str">
        <f t="shared" si="133"/>
        <v>TB47NT+3</v>
      </c>
      <c r="D766" s="51" t="str">
        <f t="shared" si="134"/>
        <v>TB47NT+4</v>
      </c>
      <c r="F766" s="122"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168</v>
      </c>
      <c r="AY766" s="63"/>
      <c r="AZ766" s="64">
        <v>540</v>
      </c>
    </row>
    <row r="767" spans="1:52" s="122" customFormat="1" ht="65.25" customHeight="1" x14ac:dyDescent="0.25">
      <c r="A767" s="51" t="str">
        <f t="shared" si="131"/>
        <v>TB48NT+1</v>
      </c>
      <c r="B767" s="51" t="str">
        <f t="shared" si="132"/>
        <v>TB48NT+2</v>
      </c>
      <c r="C767" s="51" t="str">
        <f t="shared" si="133"/>
        <v>TB48NT+3</v>
      </c>
      <c r="D767" s="51" t="str">
        <f t="shared" si="134"/>
        <v>TB48NT+4</v>
      </c>
      <c r="F767" s="122"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168</v>
      </c>
      <c r="AY767" s="63"/>
      <c r="AZ767" s="64"/>
    </row>
    <row r="768" spans="1:52" s="122" customFormat="1" ht="39.950000000000003" customHeight="1" x14ac:dyDescent="0.25">
      <c r="A768" s="51" t="str">
        <f t="shared" si="131"/>
        <v>TB49NT+1</v>
      </c>
      <c r="B768" s="51" t="str">
        <f t="shared" si="132"/>
        <v>TB49NT+2</v>
      </c>
      <c r="C768" s="51" t="str">
        <f t="shared" si="133"/>
        <v>TB49NT+3</v>
      </c>
      <c r="D768" s="51" t="str">
        <f t="shared" si="134"/>
        <v>TB49NT+4</v>
      </c>
      <c r="F768" s="122"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168</v>
      </c>
      <c r="AY768" s="63"/>
      <c r="AZ768" s="64">
        <v>240</v>
      </c>
    </row>
    <row r="769" spans="1:52" s="122" customFormat="1" ht="47.25" x14ac:dyDescent="0.25">
      <c r="A769" s="51" t="str">
        <f t="shared" si="131"/>
        <v>TB50NT+1</v>
      </c>
      <c r="B769" s="51" t="str">
        <f t="shared" si="132"/>
        <v>TB50NT+2</v>
      </c>
      <c r="C769" s="51" t="str">
        <f t="shared" si="133"/>
        <v>TB50NT+3</v>
      </c>
      <c r="D769" s="51" t="str">
        <f t="shared" si="134"/>
        <v>TB50NT+4</v>
      </c>
      <c r="F769" s="122"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168</v>
      </c>
      <c r="AY769" s="63"/>
      <c r="AZ769" s="64">
        <v>210</v>
      </c>
    </row>
    <row r="770" spans="1:52" s="122" customFormat="1" ht="39.950000000000003" customHeight="1" x14ac:dyDescent="0.25">
      <c r="A770" s="51" t="str">
        <f t="shared" si="131"/>
        <v>TB51NT+1</v>
      </c>
      <c r="B770" s="51" t="str">
        <f t="shared" si="132"/>
        <v>TB51NT+2</v>
      </c>
      <c r="C770" s="51" t="str">
        <f t="shared" si="133"/>
        <v>TB51NT+3</v>
      </c>
      <c r="D770" s="51" t="str">
        <f t="shared" si="134"/>
        <v>TB51NT+4</v>
      </c>
      <c r="F770" s="122"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168</v>
      </c>
      <c r="AY770" s="63"/>
      <c r="AZ770" s="64">
        <v>270</v>
      </c>
    </row>
    <row r="771" spans="1:52" s="122" customFormat="1" ht="63" x14ac:dyDescent="0.25">
      <c r="A771" s="51" t="str">
        <f t="shared" si="131"/>
        <v>TB52NT+1</v>
      </c>
      <c r="B771" s="51" t="str">
        <f t="shared" si="132"/>
        <v>TB52NT+2</v>
      </c>
      <c r="C771" s="51" t="str">
        <f t="shared" si="133"/>
        <v>TB52NT+3</v>
      </c>
      <c r="D771" s="51" t="str">
        <f t="shared" si="134"/>
        <v>TB52NT+4</v>
      </c>
      <c r="F771" s="122"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168</v>
      </c>
      <c r="AY771" s="63"/>
      <c r="AZ771" s="64">
        <v>240</v>
      </c>
    </row>
    <row r="772" spans="1:52" s="122" customFormat="1" ht="62.25" customHeight="1" x14ac:dyDescent="0.25">
      <c r="A772" s="51" t="str">
        <f t="shared" si="131"/>
        <v>TB53NT+1</v>
      </c>
      <c r="B772" s="51" t="str">
        <f t="shared" si="132"/>
        <v>TB53NT+2</v>
      </c>
      <c r="C772" s="51" t="str">
        <f t="shared" si="133"/>
        <v>TB53NT+3</v>
      </c>
      <c r="D772" s="51" t="str">
        <f t="shared" si="134"/>
        <v>TB53NT+4</v>
      </c>
      <c r="F772" s="122"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168</v>
      </c>
      <c r="AY772" s="63"/>
      <c r="AZ772" s="64">
        <v>210</v>
      </c>
    </row>
    <row r="773" spans="1:52" s="122" customFormat="1" ht="39.950000000000003" customHeight="1" x14ac:dyDescent="0.25">
      <c r="A773" s="51" t="str">
        <f t="shared" si="131"/>
        <v>TB54NT+1</v>
      </c>
      <c r="B773" s="51" t="str">
        <f t="shared" si="132"/>
        <v>TB54NT+2</v>
      </c>
      <c r="C773" s="51" t="str">
        <f t="shared" si="133"/>
        <v>TB54NT+3</v>
      </c>
      <c r="D773" s="51" t="str">
        <f t="shared" si="134"/>
        <v>TB54NT+4</v>
      </c>
      <c r="F773" s="122"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168</v>
      </c>
      <c r="AY773" s="63"/>
      <c r="AZ773" s="64"/>
    </row>
    <row r="774" spans="1:52" s="122" customFormat="1" ht="84.75" customHeight="1" x14ac:dyDescent="0.25">
      <c r="A774" s="51" t="str">
        <f t="shared" si="131"/>
        <v>TB55NT+1</v>
      </c>
      <c r="B774" s="51" t="str">
        <f t="shared" si="132"/>
        <v>TB55NT+2</v>
      </c>
      <c r="C774" s="51" t="str">
        <f t="shared" si="133"/>
        <v>TB55NT+3</v>
      </c>
      <c r="D774" s="51" t="str">
        <f t="shared" si="134"/>
        <v>TB55NT+4</v>
      </c>
      <c r="F774" s="122"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168</v>
      </c>
      <c r="AY774" s="63"/>
      <c r="AZ774" s="64">
        <v>540</v>
      </c>
    </row>
    <row r="775" spans="1:52" s="122" customFormat="1" ht="87" customHeight="1" x14ac:dyDescent="0.25">
      <c r="A775" s="51" t="str">
        <f t="shared" si="131"/>
        <v>TB56NT+1</v>
      </c>
      <c r="B775" s="51" t="str">
        <f t="shared" si="132"/>
        <v>TB56NT+2</v>
      </c>
      <c r="C775" s="51" t="str">
        <f t="shared" si="133"/>
        <v>TB56NT+3</v>
      </c>
      <c r="D775" s="51" t="str">
        <f t="shared" si="134"/>
        <v>TB56NT+4</v>
      </c>
      <c r="F775" s="122"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168</v>
      </c>
      <c r="AY775" s="63"/>
      <c r="AZ775" s="64">
        <v>450</v>
      </c>
    </row>
    <row r="776" spans="1:52" s="122" customFormat="1" ht="20.100000000000001" customHeight="1" x14ac:dyDescent="0.25">
      <c r="A776" s="51" t="str">
        <f t="shared" si="131"/>
        <v>TB57NT+1</v>
      </c>
      <c r="B776" s="51" t="str">
        <f t="shared" si="132"/>
        <v>TB57NT+2</v>
      </c>
      <c r="C776" s="51" t="str">
        <f t="shared" si="133"/>
        <v>TB57NT+3</v>
      </c>
      <c r="D776" s="51" t="str">
        <f t="shared" si="134"/>
        <v>TB57NT+4</v>
      </c>
      <c r="F776" s="122"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168</v>
      </c>
      <c r="AY776" s="63"/>
      <c r="AZ776" s="64"/>
    </row>
    <row r="777" spans="1:52" s="122" customFormat="1" ht="42.75" customHeight="1" x14ac:dyDescent="0.25">
      <c r="A777" s="51" t="str">
        <f t="shared" si="131"/>
        <v>TB57NT_D1+1</v>
      </c>
      <c r="B777" s="51" t="str">
        <f t="shared" si="132"/>
        <v>TB57NT_D1+2</v>
      </c>
      <c r="C777" s="51" t="str">
        <f t="shared" si="133"/>
        <v>TB57NT_D1+3</v>
      </c>
      <c r="D777" s="51" t="str">
        <f t="shared" si="134"/>
        <v>TB57NT_D1+4</v>
      </c>
      <c r="F777" s="122"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168</v>
      </c>
      <c r="AY777" s="63"/>
      <c r="AZ777" s="64">
        <v>660</v>
      </c>
    </row>
    <row r="778" spans="1:52" s="122" customFormat="1" ht="20.100000000000001" customHeight="1" x14ac:dyDescent="0.25">
      <c r="A778" s="51" t="str">
        <f t="shared" si="131"/>
        <v>TB57NT_D2+1</v>
      </c>
      <c r="B778" s="51" t="str">
        <f t="shared" si="132"/>
        <v>TB57NT_D2+2</v>
      </c>
      <c r="C778" s="51" t="str">
        <f t="shared" si="133"/>
        <v>TB57NT_D2+3</v>
      </c>
      <c r="D778" s="51" t="str">
        <f t="shared" si="134"/>
        <v>TB57NT_D2+4</v>
      </c>
      <c r="F778" s="122"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168</v>
      </c>
      <c r="AY778" s="63"/>
      <c r="AZ778" s="64">
        <v>420</v>
      </c>
    </row>
    <row r="779" spans="1:52" s="122" customFormat="1" ht="54" customHeight="1" x14ac:dyDescent="0.25">
      <c r="A779" s="51" t="str">
        <f t="shared" si="131"/>
        <v>TB58NT+1</v>
      </c>
      <c r="B779" s="51" t="str">
        <f t="shared" si="132"/>
        <v>TB58NT+2</v>
      </c>
      <c r="C779" s="51" t="str">
        <f t="shared" si="133"/>
        <v>TB58NT+3</v>
      </c>
      <c r="D779" s="51" t="str">
        <f t="shared" si="134"/>
        <v>TB58NT+4</v>
      </c>
      <c r="F779" s="122"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168</v>
      </c>
      <c r="AY779" s="63"/>
      <c r="AZ779" s="64">
        <v>360</v>
      </c>
    </row>
    <row r="780" spans="1:52" s="122"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168</v>
      </c>
      <c r="AY780" s="63"/>
      <c r="AZ780" s="64">
        <v>600</v>
      </c>
    </row>
    <row r="781" spans="1:52" s="122" customFormat="1" ht="20.100000000000001" customHeight="1" x14ac:dyDescent="0.25">
      <c r="A781" s="51" t="str">
        <f t="shared" si="142"/>
        <v>TB60NT+1</v>
      </c>
      <c r="B781" s="51" t="str">
        <f t="shared" si="143"/>
        <v>TB60NT+2</v>
      </c>
      <c r="C781" s="51" t="str">
        <f t="shared" si="144"/>
        <v>TB60NT+3</v>
      </c>
      <c r="D781" s="51" t="str">
        <f t="shared" si="145"/>
        <v>TB60NT+4</v>
      </c>
      <c r="F781" s="122"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168</v>
      </c>
      <c r="AY781" s="63"/>
      <c r="AZ781" s="64">
        <v>180</v>
      </c>
    </row>
    <row r="782" spans="1:52" s="122" customFormat="1" ht="47.25" x14ac:dyDescent="0.25">
      <c r="A782" s="51" t="str">
        <f t="shared" si="142"/>
        <v>TB61NT+1</v>
      </c>
      <c r="B782" s="51" t="str">
        <f t="shared" si="143"/>
        <v>TB61NT+2</v>
      </c>
      <c r="C782" s="51" t="str">
        <f t="shared" si="144"/>
        <v>TB61NT+3</v>
      </c>
      <c r="D782" s="51" t="str">
        <f t="shared" si="145"/>
        <v>TB61NT+4</v>
      </c>
      <c r="F782" s="122"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168</v>
      </c>
      <c r="AY782" s="63"/>
      <c r="AZ782" s="64"/>
    </row>
    <row r="783" spans="1:52" s="122" customFormat="1" ht="31.5" x14ac:dyDescent="0.25">
      <c r="A783" s="51" t="str">
        <f t="shared" si="142"/>
        <v>TB61NT_D1+1</v>
      </c>
      <c r="B783" s="51" t="str">
        <f t="shared" si="143"/>
        <v>TB61NT_D1+2</v>
      </c>
      <c r="C783" s="51" t="str">
        <f t="shared" si="144"/>
        <v>TB61NT_D1+3</v>
      </c>
      <c r="D783" s="51" t="str">
        <f t="shared" si="145"/>
        <v>TB61NT_D1+4</v>
      </c>
      <c r="F783" s="122"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168</v>
      </c>
      <c r="AY783" s="63"/>
      <c r="AZ783" s="64">
        <v>252</v>
      </c>
    </row>
    <row r="784" spans="1:52" s="122" customFormat="1" ht="20.100000000000001" customHeight="1" x14ac:dyDescent="0.25">
      <c r="A784" s="51" t="str">
        <f t="shared" si="142"/>
        <v>TB61NT_D2+1</v>
      </c>
      <c r="B784" s="51" t="str">
        <f t="shared" si="143"/>
        <v>TB61NT_D2+2</v>
      </c>
      <c r="C784" s="51" t="str">
        <f t="shared" si="144"/>
        <v>TB61NT_D2+3</v>
      </c>
      <c r="D784" s="51" t="str">
        <f t="shared" si="145"/>
        <v>TB61NT_D2+4</v>
      </c>
      <c r="F784" s="122"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168</v>
      </c>
      <c r="AY784" s="63"/>
      <c r="AZ784" s="64">
        <v>250</v>
      </c>
    </row>
    <row r="785" spans="1:52" s="122" customFormat="1" ht="20.100000000000001" customHeight="1" x14ac:dyDescent="0.25">
      <c r="A785" s="51" t="str">
        <f t="shared" si="142"/>
        <v>TB62NT+1</v>
      </c>
      <c r="B785" s="51" t="str">
        <f t="shared" si="143"/>
        <v>TB62NT+2</v>
      </c>
      <c r="C785" s="51" t="str">
        <f t="shared" si="144"/>
        <v>TB62NT+3</v>
      </c>
      <c r="D785" s="51" t="str">
        <f t="shared" si="145"/>
        <v>TB62NT+4</v>
      </c>
      <c r="F785" s="122"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168</v>
      </c>
      <c r="AY785" s="63"/>
      <c r="AZ785" s="64">
        <v>300</v>
      </c>
    </row>
    <row r="786" spans="1:52" s="122" customFormat="1" ht="20.100000000000001" customHeight="1" x14ac:dyDescent="0.25">
      <c r="A786" s="51" t="str">
        <f t="shared" si="142"/>
        <v>TB62NT_D1+1</v>
      </c>
      <c r="B786" s="51" t="str">
        <f t="shared" si="143"/>
        <v>TB62NT_D1+2</v>
      </c>
      <c r="C786" s="51" t="str">
        <f t="shared" si="144"/>
        <v>TB62NT_D1+3</v>
      </c>
      <c r="D786" s="51" t="str">
        <f t="shared" si="145"/>
        <v>TB62NT_D1+4</v>
      </c>
      <c r="F786" s="122"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168</v>
      </c>
      <c r="AY786" s="63"/>
      <c r="AZ786" s="64">
        <v>540</v>
      </c>
    </row>
    <row r="787" spans="1:52" s="122" customFormat="1" ht="20.100000000000001" customHeight="1" x14ac:dyDescent="0.25">
      <c r="A787" s="51" t="str">
        <f t="shared" si="142"/>
        <v>TB62NT_D2+1</v>
      </c>
      <c r="B787" s="51" t="str">
        <f t="shared" si="143"/>
        <v>TB62NT_D2+2</v>
      </c>
      <c r="C787" s="51" t="str">
        <f t="shared" si="144"/>
        <v>TB62NT_D2+3</v>
      </c>
      <c r="D787" s="51" t="str">
        <f t="shared" si="145"/>
        <v>TB62NT_D2+4</v>
      </c>
      <c r="F787" s="122"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168</v>
      </c>
      <c r="AY787" s="63"/>
      <c r="AZ787" s="64"/>
    </row>
    <row r="788" spans="1:52" s="122" customFormat="1" ht="20.100000000000001" customHeight="1" x14ac:dyDescent="0.25">
      <c r="A788" s="51" t="str">
        <f t="shared" si="142"/>
        <v>TB63NT+1</v>
      </c>
      <c r="B788" s="51" t="str">
        <f t="shared" si="143"/>
        <v>TB63NT+2</v>
      </c>
      <c r="C788" s="51" t="str">
        <f t="shared" si="144"/>
        <v>TB63NT+3</v>
      </c>
      <c r="D788" s="51" t="str">
        <f t="shared" si="145"/>
        <v>TB63NT+4</v>
      </c>
      <c r="F788" s="122"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168</v>
      </c>
      <c r="AY788" s="63"/>
      <c r="AZ788" s="64">
        <v>2400</v>
      </c>
    </row>
    <row r="789" spans="1:52" s="122" customFormat="1" ht="20.100000000000001" customHeight="1" x14ac:dyDescent="0.25">
      <c r="A789" s="51" t="str">
        <f t="shared" si="142"/>
        <v>TB64NT+1</v>
      </c>
      <c r="B789" s="51" t="str">
        <f t="shared" si="143"/>
        <v>TB64NT+2</v>
      </c>
      <c r="C789" s="51" t="str">
        <f t="shared" si="144"/>
        <v>TB64NT+3</v>
      </c>
      <c r="D789" s="51" t="str">
        <f t="shared" si="145"/>
        <v>TB64NT+4</v>
      </c>
      <c r="F789" s="122"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168</v>
      </c>
      <c r="AY789" s="63"/>
      <c r="AZ789" s="64">
        <v>2400</v>
      </c>
    </row>
    <row r="790" spans="1:52" s="122" customFormat="1" ht="20.100000000000001" customHeight="1" x14ac:dyDescent="0.25">
      <c r="A790" s="51" t="str">
        <f t="shared" si="142"/>
        <v>TB65NT+1</v>
      </c>
      <c r="B790" s="51" t="str">
        <f t="shared" si="143"/>
        <v>TB65NT+2</v>
      </c>
      <c r="C790" s="51" t="str">
        <f t="shared" si="144"/>
        <v>TB65NT+3</v>
      </c>
      <c r="D790" s="51" t="str">
        <f t="shared" si="145"/>
        <v>TB65NT+4</v>
      </c>
      <c r="F790" s="122"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168</v>
      </c>
      <c r="AY790" s="63"/>
      <c r="AZ790" s="64"/>
    </row>
    <row r="791" spans="1:52" s="122" customFormat="1" ht="20.100000000000001" customHeight="1" x14ac:dyDescent="0.25">
      <c r="A791" s="51" t="str">
        <f t="shared" si="142"/>
        <v>TB66NT+1</v>
      </c>
      <c r="B791" s="51" t="str">
        <f t="shared" si="143"/>
        <v>TB66NT+2</v>
      </c>
      <c r="C791" s="51" t="str">
        <f t="shared" si="144"/>
        <v>TB66NT+3</v>
      </c>
      <c r="D791" s="51" t="str">
        <f t="shared" si="145"/>
        <v>TB66NT+4</v>
      </c>
      <c r="F791" s="122"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168</v>
      </c>
      <c r="AY791" s="63"/>
      <c r="AZ791" s="64">
        <v>2400</v>
      </c>
    </row>
    <row r="792" spans="1:52" s="122" customFormat="1" ht="34.5" customHeight="1" x14ac:dyDescent="0.25">
      <c r="A792" s="51" t="str">
        <f t="shared" si="142"/>
        <v>TB66NT_D1+1</v>
      </c>
      <c r="B792" s="51" t="str">
        <f t="shared" si="143"/>
        <v>TB66NT_D1+2</v>
      </c>
      <c r="C792" s="51" t="str">
        <f t="shared" si="144"/>
        <v>TB66NT_D1+3</v>
      </c>
      <c r="D792" s="51" t="str">
        <f t="shared" si="145"/>
        <v>TB66NT_D1+4</v>
      </c>
      <c r="F792" s="122"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168</v>
      </c>
      <c r="AY792" s="63"/>
      <c r="AZ792" s="64">
        <v>2400</v>
      </c>
    </row>
    <row r="793" spans="1:52" s="122" customFormat="1" ht="47.25" customHeight="1" x14ac:dyDescent="0.25">
      <c r="A793" s="51" t="str">
        <f t="shared" si="142"/>
        <v>TB66NT_D2+1</v>
      </c>
      <c r="B793" s="51" t="str">
        <f t="shared" si="143"/>
        <v>TB66NT_D2+2</v>
      </c>
      <c r="C793" s="51" t="str">
        <f t="shared" si="144"/>
        <v>TB66NT_D2+3</v>
      </c>
      <c r="D793" s="51" t="str">
        <f t="shared" si="145"/>
        <v>TB66NT_D2+4</v>
      </c>
      <c r="F793" s="122"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168</v>
      </c>
      <c r="AY793" s="63"/>
      <c r="AZ793" s="64">
        <v>2400</v>
      </c>
    </row>
    <row r="794" spans="1:52" s="122" customFormat="1" ht="39.950000000000003" customHeight="1" x14ac:dyDescent="0.25">
      <c r="A794" s="51" t="str">
        <f t="shared" si="142"/>
        <v>TB66NT_D3+1</v>
      </c>
      <c r="B794" s="51" t="str">
        <f t="shared" si="143"/>
        <v>TB66NT_D3+2</v>
      </c>
      <c r="C794" s="51" t="str">
        <f t="shared" si="144"/>
        <v>TB66NT_D3+3</v>
      </c>
      <c r="D794" s="51" t="str">
        <f t="shared" si="145"/>
        <v>TB66NT_D3+4</v>
      </c>
      <c r="F794" s="122"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168</v>
      </c>
      <c r="AY794" s="63"/>
      <c r="AZ794" s="64">
        <v>2400</v>
      </c>
    </row>
    <row r="795" spans="1:52" s="122" customFormat="1" ht="39.950000000000003" customHeight="1" x14ac:dyDescent="0.25">
      <c r="A795" s="51" t="str">
        <f t="shared" si="142"/>
        <v>TB66NT_D4+1</v>
      </c>
      <c r="B795" s="51" t="str">
        <f t="shared" si="143"/>
        <v>TB66NT_D4+2</v>
      </c>
      <c r="C795" s="51" t="str">
        <f t="shared" si="144"/>
        <v>TB66NT_D4+3</v>
      </c>
      <c r="D795" s="51" t="str">
        <f t="shared" si="145"/>
        <v>TB66NT_D4+4</v>
      </c>
      <c r="F795" s="122"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168</v>
      </c>
      <c r="AY795" s="63"/>
      <c r="AZ795" s="64"/>
    </row>
    <row r="796" spans="1:52" s="122" customFormat="1" ht="54" customHeight="1" x14ac:dyDescent="0.25">
      <c r="A796" s="51" t="str">
        <f t="shared" si="142"/>
        <v>TB67NT+1</v>
      </c>
      <c r="B796" s="51" t="str">
        <f t="shared" si="143"/>
        <v>TB67NT+2</v>
      </c>
      <c r="C796" s="51" t="str">
        <f t="shared" si="144"/>
        <v>TB67NT+3</v>
      </c>
      <c r="D796" s="51" t="str">
        <f t="shared" si="145"/>
        <v>TB67NT+4</v>
      </c>
      <c r="F796" s="122"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168</v>
      </c>
      <c r="AY796" s="63"/>
      <c r="AZ796" s="64">
        <v>2400</v>
      </c>
    </row>
    <row r="797" spans="1:52" s="122" customFormat="1" ht="31.5" x14ac:dyDescent="0.25">
      <c r="A797" s="51" t="str">
        <f t="shared" si="142"/>
        <v>TB67NT_D1+1</v>
      </c>
      <c r="B797" s="51" t="str">
        <f t="shared" si="143"/>
        <v>TB67NT_D1+2</v>
      </c>
      <c r="C797" s="51" t="str">
        <f t="shared" si="144"/>
        <v>TB67NT_D1+3</v>
      </c>
      <c r="D797" s="51" t="str">
        <f t="shared" si="145"/>
        <v>TB67NT_D1+4</v>
      </c>
      <c r="F797" s="122"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168</v>
      </c>
      <c r="AY797" s="63"/>
      <c r="AZ797" s="64">
        <v>2400</v>
      </c>
    </row>
    <row r="798" spans="1:52" s="122" customFormat="1" ht="20.100000000000001" customHeight="1" x14ac:dyDescent="0.25">
      <c r="A798" s="51" t="str">
        <f t="shared" si="142"/>
        <v>TB67NT_D2+1</v>
      </c>
      <c r="B798" s="51" t="str">
        <f t="shared" si="143"/>
        <v>TB67NT_D2+2</v>
      </c>
      <c r="C798" s="51" t="str">
        <f t="shared" si="144"/>
        <v>TB67NT_D2+3</v>
      </c>
      <c r="D798" s="51" t="str">
        <f t="shared" si="145"/>
        <v>TB67NT_D2+4</v>
      </c>
      <c r="F798" s="122"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168</v>
      </c>
      <c r="AY798" s="63"/>
      <c r="AZ798" s="64"/>
    </row>
    <row r="799" spans="1:52" s="122" customFormat="1" ht="20.100000000000001" customHeight="1" x14ac:dyDescent="0.25">
      <c r="A799" s="51" t="str">
        <f t="shared" si="142"/>
        <v>TB68NT+1</v>
      </c>
      <c r="B799" s="51" t="str">
        <f t="shared" si="143"/>
        <v>TB68NT+2</v>
      </c>
      <c r="C799" s="51" t="str">
        <f t="shared" si="144"/>
        <v>TB68NT+3</v>
      </c>
      <c r="D799" s="51" t="str">
        <f t="shared" si="145"/>
        <v>TB68NT+4</v>
      </c>
      <c r="F799" s="122"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168</v>
      </c>
      <c r="AY799" s="63"/>
      <c r="AZ799" s="64">
        <v>2400</v>
      </c>
    </row>
    <row r="800" spans="1:52" s="122" customFormat="1" ht="20.100000000000001" customHeight="1" x14ac:dyDescent="0.25">
      <c r="A800" s="51" t="str">
        <f t="shared" si="142"/>
        <v>TB68NT_D1+1</v>
      </c>
      <c r="B800" s="51" t="str">
        <f t="shared" si="143"/>
        <v>TB68NT_D1+2</v>
      </c>
      <c r="C800" s="51" t="str">
        <f t="shared" si="144"/>
        <v>TB68NT_D1+3</v>
      </c>
      <c r="D800" s="51" t="str">
        <f t="shared" si="145"/>
        <v>TB68NT_D1+4</v>
      </c>
      <c r="F800" s="122"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168</v>
      </c>
      <c r="AY800" s="63"/>
      <c r="AZ800" s="64">
        <v>2400</v>
      </c>
    </row>
    <row r="801" spans="1:52" s="122" customFormat="1" ht="20.100000000000001" customHeight="1" x14ac:dyDescent="0.25">
      <c r="A801" s="51" t="str">
        <f t="shared" si="142"/>
        <v>TB68NT_D2+1</v>
      </c>
      <c r="B801" s="51" t="str">
        <f t="shared" si="143"/>
        <v>TB68NT_D2+2</v>
      </c>
      <c r="C801" s="51" t="str">
        <f t="shared" si="144"/>
        <v>TB68NT_D2+3</v>
      </c>
      <c r="D801" s="51" t="str">
        <f t="shared" si="145"/>
        <v>TB68NT_D2+4</v>
      </c>
      <c r="F801" s="122"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168</v>
      </c>
      <c r="AY801" s="63"/>
      <c r="AZ801" s="64"/>
    </row>
    <row r="802" spans="1:52" s="122" customFormat="1" ht="20.100000000000001" customHeight="1" x14ac:dyDescent="0.25">
      <c r="A802" s="51" t="str">
        <f t="shared" si="142"/>
        <v>TB69NT+1</v>
      </c>
      <c r="B802" s="51" t="str">
        <f t="shared" si="143"/>
        <v>TB69NT+2</v>
      </c>
      <c r="C802" s="51" t="str">
        <f t="shared" si="144"/>
        <v>TB69NT+3</v>
      </c>
      <c r="D802" s="51" t="str">
        <f t="shared" si="145"/>
        <v>TB69NT+4</v>
      </c>
      <c r="F802" s="122"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168</v>
      </c>
      <c r="AY802" s="63"/>
      <c r="AZ802" s="64">
        <v>2400</v>
      </c>
    </row>
    <row r="803" spans="1:52" s="122" customFormat="1" ht="20.100000000000001" customHeight="1" x14ac:dyDescent="0.25">
      <c r="A803" s="51" t="str">
        <f t="shared" si="142"/>
        <v>TB70NT+1</v>
      </c>
      <c r="B803" s="51" t="str">
        <f t="shared" si="143"/>
        <v>TB70NT+2</v>
      </c>
      <c r="C803" s="51" t="str">
        <f t="shared" si="144"/>
        <v>TB70NT+3</v>
      </c>
      <c r="D803" s="51" t="str">
        <f t="shared" si="145"/>
        <v>TB70NT+4</v>
      </c>
      <c r="F803" s="122"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168</v>
      </c>
      <c r="AY803" s="63"/>
      <c r="AZ803" s="64">
        <v>2400</v>
      </c>
    </row>
    <row r="804" spans="1:52" s="122" customFormat="1" ht="20.100000000000001" customHeight="1" x14ac:dyDescent="0.25">
      <c r="A804" s="51" t="str">
        <f t="shared" si="142"/>
        <v>TB71NT+1</v>
      </c>
      <c r="B804" s="51" t="str">
        <f t="shared" si="143"/>
        <v>TB71NT+2</v>
      </c>
      <c r="C804" s="51" t="str">
        <f t="shared" si="144"/>
        <v>TB71NT+3</v>
      </c>
      <c r="D804" s="51" t="str">
        <f t="shared" si="145"/>
        <v>TB71NT+4</v>
      </c>
      <c r="F804" s="122"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168</v>
      </c>
      <c r="AY804" s="63"/>
      <c r="AZ804" s="64"/>
    </row>
    <row r="805" spans="1:52" s="122" customFormat="1" ht="37.5" customHeight="1" x14ac:dyDescent="0.25">
      <c r="A805" s="51" t="str">
        <f t="shared" si="142"/>
        <v>TB71NT_D1+1</v>
      </c>
      <c r="B805" s="51" t="str">
        <f t="shared" si="143"/>
        <v>TB71NT_D1+2</v>
      </c>
      <c r="C805" s="51" t="str">
        <f t="shared" si="144"/>
        <v>TB71NT_D1+3</v>
      </c>
      <c r="D805" s="51" t="str">
        <f t="shared" si="145"/>
        <v>TB71NT_D1+4</v>
      </c>
      <c r="F805" s="122"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168</v>
      </c>
      <c r="AY805" s="63"/>
      <c r="AZ805" s="64">
        <v>2400</v>
      </c>
    </row>
    <row r="806" spans="1:52" s="122" customFormat="1" ht="20.100000000000001" customHeight="1" x14ac:dyDescent="0.25">
      <c r="A806" s="51" t="str">
        <f t="shared" si="142"/>
        <v>TB71NT_D2+1</v>
      </c>
      <c r="B806" s="51" t="str">
        <f t="shared" si="143"/>
        <v>TB71NT_D2+2</v>
      </c>
      <c r="C806" s="51" t="str">
        <f t="shared" si="144"/>
        <v>TB71NT_D2+3</v>
      </c>
      <c r="D806" s="51" t="str">
        <f t="shared" si="145"/>
        <v>TB71NT_D2+4</v>
      </c>
      <c r="F806" s="122"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168</v>
      </c>
      <c r="AY806" s="63"/>
      <c r="AZ806" s="64">
        <v>2400</v>
      </c>
    </row>
    <row r="807" spans="1:52" s="122" customFormat="1" ht="20.100000000000001" customHeight="1" x14ac:dyDescent="0.25">
      <c r="A807" s="51" t="str">
        <f t="shared" si="142"/>
        <v>TB72NT+1</v>
      </c>
      <c r="B807" s="51" t="str">
        <f t="shared" si="143"/>
        <v>TB72NT+2</v>
      </c>
      <c r="C807" s="51" t="str">
        <f t="shared" si="144"/>
        <v>TB72NT+3</v>
      </c>
      <c r="D807" s="51" t="str">
        <f t="shared" si="145"/>
        <v>TB72NT+4</v>
      </c>
      <c r="F807" s="122"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168</v>
      </c>
      <c r="AY807" s="63"/>
      <c r="AZ807" s="64">
        <v>210</v>
      </c>
    </row>
    <row r="808" spans="1:52" s="122" customFormat="1" ht="20.100000000000001" customHeight="1" x14ac:dyDescent="0.25">
      <c r="A808" s="51" t="str">
        <f t="shared" si="142"/>
        <v>TB72NT_D1+1</v>
      </c>
      <c r="B808" s="51" t="str">
        <f t="shared" si="143"/>
        <v>TB72NT_D1+2</v>
      </c>
      <c r="C808" s="51" t="str">
        <f t="shared" si="144"/>
        <v>TB72NT_D1+3</v>
      </c>
      <c r="D808" s="51" t="str">
        <f t="shared" si="145"/>
        <v>TB72NT_D1+4</v>
      </c>
      <c r="F808" s="122"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168</v>
      </c>
      <c r="AY808" s="63"/>
      <c r="AZ808" s="64">
        <v>2400</v>
      </c>
    </row>
    <row r="809" spans="1:52" s="122" customFormat="1" x14ac:dyDescent="0.25">
      <c r="A809" s="51" t="str">
        <f t="shared" si="142"/>
        <v>TB72NT_D2+1</v>
      </c>
      <c r="B809" s="51" t="str">
        <f t="shared" si="143"/>
        <v>TB72NT_D2+2</v>
      </c>
      <c r="C809" s="51" t="str">
        <f t="shared" si="144"/>
        <v>TB72NT_D2+3</v>
      </c>
      <c r="D809" s="51" t="str">
        <f t="shared" si="145"/>
        <v>TB72NT_D2+4</v>
      </c>
      <c r="F809" s="122"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168</v>
      </c>
      <c r="AY809" s="63"/>
      <c r="AZ809" s="64">
        <v>480</v>
      </c>
    </row>
    <row r="810" spans="1:52" s="122" customFormat="1" ht="20.100000000000001" customHeight="1" x14ac:dyDescent="0.25">
      <c r="A810" s="51" t="str">
        <f t="shared" si="142"/>
        <v>TB73NT+1</v>
      </c>
      <c r="B810" s="51" t="str">
        <f t="shared" si="143"/>
        <v>TB73NT+2</v>
      </c>
      <c r="C810" s="51" t="str">
        <f t="shared" si="144"/>
        <v>TB73NT+3</v>
      </c>
      <c r="D810" s="51" t="str">
        <f t="shared" si="145"/>
        <v>TB73NT+4</v>
      </c>
      <c r="F810" s="122"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168</v>
      </c>
      <c r="AY810" s="63"/>
      <c r="AZ810" s="64">
        <v>600</v>
      </c>
    </row>
    <row r="811" spans="1:52" s="122" customFormat="1" x14ac:dyDescent="0.25">
      <c r="A811" s="51" t="str">
        <f t="shared" si="142"/>
        <v>TB73NT_D1+1</v>
      </c>
      <c r="B811" s="51" t="str">
        <f t="shared" si="143"/>
        <v>TB73NT_D1+2</v>
      </c>
      <c r="C811" s="51" t="str">
        <f t="shared" si="144"/>
        <v>TB73NT_D1+3</v>
      </c>
      <c r="D811" s="51" t="str">
        <f t="shared" si="145"/>
        <v>TB73NT_D1+4</v>
      </c>
      <c r="F811" s="122"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168</v>
      </c>
      <c r="AY811" s="63"/>
      <c r="AZ811" s="64"/>
    </row>
    <row r="812" spans="1:52" s="122" customFormat="1" ht="31.5" x14ac:dyDescent="0.25">
      <c r="A812" s="51" t="str">
        <f t="shared" si="142"/>
        <v>TB73NT_D2+1</v>
      </c>
      <c r="B812" s="51" t="str">
        <f t="shared" si="143"/>
        <v>TB73NT_D2+2</v>
      </c>
      <c r="C812" s="51" t="str">
        <f t="shared" si="144"/>
        <v>TB73NT_D2+3</v>
      </c>
      <c r="D812" s="51" t="str">
        <f t="shared" si="145"/>
        <v>TB73NT_D2+4</v>
      </c>
      <c r="F812" s="122"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168</v>
      </c>
      <c r="AY812" s="63"/>
      <c r="AZ812" s="64">
        <v>480</v>
      </c>
    </row>
    <row r="813" spans="1:52" s="122" customFormat="1" ht="20.100000000000001" customHeight="1" x14ac:dyDescent="0.25">
      <c r="A813" s="51" t="str">
        <f t="shared" si="142"/>
        <v>TB74NT+1</v>
      </c>
      <c r="B813" s="51" t="str">
        <f t="shared" si="143"/>
        <v>TB74NT+2</v>
      </c>
      <c r="C813" s="51" t="str">
        <f t="shared" si="144"/>
        <v>TB74NT+3</v>
      </c>
      <c r="D813" s="51" t="str">
        <f t="shared" si="145"/>
        <v>TB74NT+4</v>
      </c>
      <c r="F813" s="122"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168</v>
      </c>
      <c r="AY813" s="63"/>
      <c r="AZ813" s="64">
        <v>480</v>
      </c>
    </row>
    <row r="814" spans="1:52" s="122" customFormat="1" ht="31.5" x14ac:dyDescent="0.25">
      <c r="A814" s="51" t="str">
        <f t="shared" si="142"/>
        <v>TB74NT_D1+1</v>
      </c>
      <c r="B814" s="51" t="str">
        <f t="shared" si="143"/>
        <v>TB74NT_D1+2</v>
      </c>
      <c r="C814" s="51" t="str">
        <f t="shared" si="144"/>
        <v>TB74NT_D1+3</v>
      </c>
      <c r="D814" s="51" t="str">
        <f t="shared" si="145"/>
        <v>TB74NT_D1+4</v>
      </c>
      <c r="F814" s="122"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168</v>
      </c>
      <c r="AY814" s="63"/>
      <c r="AZ814" s="64"/>
    </row>
    <row r="815" spans="1:52" s="122" customFormat="1" ht="20.100000000000001" customHeight="1" x14ac:dyDescent="0.25">
      <c r="A815" s="51" t="str">
        <f t="shared" si="142"/>
        <v>TB74NT_D2+1</v>
      </c>
      <c r="B815" s="51" t="str">
        <f t="shared" si="143"/>
        <v>TB74NT_D2+2</v>
      </c>
      <c r="C815" s="51" t="str">
        <f t="shared" si="144"/>
        <v>TB74NT_D2+3</v>
      </c>
      <c r="D815" s="51" t="str">
        <f t="shared" si="145"/>
        <v>TB74NT_D2+4</v>
      </c>
      <c r="F815" s="122"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168</v>
      </c>
      <c r="AY815" s="63"/>
      <c r="AZ815" s="64"/>
    </row>
    <row r="816" spans="1:52" s="122" customFormat="1" ht="31.5" x14ac:dyDescent="0.25">
      <c r="A816" s="51" t="str">
        <f t="shared" si="142"/>
        <v>TB75NT+1</v>
      </c>
      <c r="B816" s="51" t="str">
        <f t="shared" si="143"/>
        <v>TB75NT+2</v>
      </c>
      <c r="C816" s="51" t="str">
        <f t="shared" si="144"/>
        <v>TB75NT+3</v>
      </c>
      <c r="D816" s="51" t="str">
        <f t="shared" si="145"/>
        <v>TB75NT+4</v>
      </c>
      <c r="F816" s="122"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2729</v>
      </c>
      <c r="AY816" s="63"/>
      <c r="AZ816" s="64">
        <v>540</v>
      </c>
    </row>
    <row r="817" spans="1:52" s="122" customFormat="1" ht="31.5" x14ac:dyDescent="0.25">
      <c r="A817" s="51" t="str">
        <f t="shared" si="142"/>
        <v>TB76NT+1</v>
      </c>
      <c r="B817" s="51" t="str">
        <f t="shared" si="143"/>
        <v>TB76NT+2</v>
      </c>
      <c r="C817" s="51" t="str">
        <f t="shared" si="144"/>
        <v>TB76NT+3</v>
      </c>
      <c r="D817" s="51" t="str">
        <f t="shared" si="145"/>
        <v>TB76NT+4</v>
      </c>
      <c r="F817" s="122"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2729</v>
      </c>
      <c r="AY817" s="63"/>
      <c r="AZ817" s="64">
        <v>540</v>
      </c>
    </row>
    <row r="818" spans="1:52" s="122" customFormat="1" ht="20.100000000000001" customHeight="1" x14ac:dyDescent="0.25">
      <c r="A818" s="51" t="str">
        <f t="shared" si="142"/>
        <v>TB77NT+1</v>
      </c>
      <c r="B818" s="51" t="str">
        <f t="shared" si="143"/>
        <v>TB77NT+2</v>
      </c>
      <c r="C818" s="51" t="str">
        <f t="shared" si="144"/>
        <v>TB77NT+3</v>
      </c>
      <c r="D818" s="51" t="str">
        <f t="shared" si="145"/>
        <v>TB77NT+4</v>
      </c>
      <c r="F818" s="122"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2729</v>
      </c>
      <c r="AY818" s="63"/>
      <c r="AZ818" s="64">
        <v>600</v>
      </c>
    </row>
    <row r="819" spans="1:52" s="122" customFormat="1" ht="20.100000000000001" customHeight="1" x14ac:dyDescent="0.25">
      <c r="A819" s="51" t="str">
        <f t="shared" si="142"/>
        <v>TB78NT+1</v>
      </c>
      <c r="B819" s="51" t="str">
        <f t="shared" si="143"/>
        <v>TB78NT+2</v>
      </c>
      <c r="C819" s="51" t="str">
        <f t="shared" si="144"/>
        <v>TB78NT+3</v>
      </c>
      <c r="D819" s="51" t="str">
        <f t="shared" si="145"/>
        <v>TB78NT+4</v>
      </c>
      <c r="F819" s="122"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2729</v>
      </c>
      <c r="AY819" s="63"/>
      <c r="AZ819" s="64">
        <v>600</v>
      </c>
    </row>
    <row r="820" spans="1:52" s="122" customFormat="1" ht="20.100000000000001" customHeight="1" x14ac:dyDescent="0.25">
      <c r="A820" s="51" t="str">
        <f t="shared" si="142"/>
        <v>TB79NT+1</v>
      </c>
      <c r="B820" s="51" t="str">
        <f t="shared" si="143"/>
        <v>TB79NT+2</v>
      </c>
      <c r="C820" s="51" t="str">
        <f t="shared" si="144"/>
        <v>TB79NT+3</v>
      </c>
      <c r="D820" s="51" t="str">
        <f t="shared" si="145"/>
        <v>TB79NT+4</v>
      </c>
      <c r="F820" s="122"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2729</v>
      </c>
      <c r="AY820" s="63"/>
      <c r="AZ820" s="64">
        <v>660</v>
      </c>
    </row>
    <row r="821" spans="1:52" s="122" customFormat="1" ht="34.5" customHeight="1" x14ac:dyDescent="0.25">
      <c r="A821" s="51" t="str">
        <f t="shared" si="142"/>
        <v>TB79NT_D1+1</v>
      </c>
      <c r="B821" s="51" t="str">
        <f t="shared" si="143"/>
        <v>TB79NT_D1+2</v>
      </c>
      <c r="C821" s="51" t="str">
        <f t="shared" si="144"/>
        <v>TB79NT_D1+3</v>
      </c>
      <c r="D821" s="51" t="str">
        <f t="shared" si="145"/>
        <v>TB79NT_D1+4</v>
      </c>
      <c r="F821" s="122"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2729</v>
      </c>
      <c r="AY821" s="63"/>
      <c r="AZ821" s="64">
        <v>480</v>
      </c>
    </row>
    <row r="822" spans="1:52" s="122" customFormat="1" ht="50.25" customHeight="1" x14ac:dyDescent="0.25">
      <c r="A822" s="51" t="str">
        <f t="shared" si="142"/>
        <v>TB79NT_D2+1</v>
      </c>
      <c r="B822" s="51" t="str">
        <f t="shared" si="143"/>
        <v>TB79NT_D2+2</v>
      </c>
      <c r="C822" s="51" t="str">
        <f t="shared" si="144"/>
        <v>TB79NT_D2+3</v>
      </c>
      <c r="D822" s="51" t="str">
        <f t="shared" si="145"/>
        <v>TB79NT_D2+4</v>
      </c>
      <c r="F822" s="122"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2729</v>
      </c>
      <c r="AY822" s="63"/>
      <c r="AZ822" s="64"/>
    </row>
    <row r="823" spans="1:52" s="179" customFormat="1" ht="20.100000000000001" customHeight="1" x14ac:dyDescent="0.25">
      <c r="A823" s="178" t="str">
        <f t="shared" si="142"/>
        <v>+1</v>
      </c>
      <c r="B823" s="178" t="str">
        <f t="shared" si="143"/>
        <v>+2</v>
      </c>
      <c r="C823" s="178" t="str">
        <f t="shared" si="144"/>
        <v>+3</v>
      </c>
      <c r="D823" s="178" t="str">
        <f t="shared" si="145"/>
        <v>+4</v>
      </c>
      <c r="F823" s="179" t="s">
        <v>2729</v>
      </c>
      <c r="G823" s="165" t="s">
        <v>2749</v>
      </c>
      <c r="H823" s="192"/>
      <c r="I823" s="166" t="s">
        <v>2750</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2729</v>
      </c>
      <c r="AY823" s="188"/>
      <c r="AZ823" s="189">
        <v>510</v>
      </c>
    </row>
    <row r="824" spans="1:52" s="126" customFormat="1" ht="20.100000000000001" customHeight="1" x14ac:dyDescent="0.25">
      <c r="A824" s="51" t="str">
        <f t="shared" si="142"/>
        <v>TN1NT1+1</v>
      </c>
      <c r="B824" s="51" t="str">
        <f t="shared" si="143"/>
        <v>TN1NT1+2</v>
      </c>
      <c r="C824" s="51" t="str">
        <f t="shared" si="144"/>
        <v>TN1NT1+3</v>
      </c>
      <c r="D824" s="51" t="str">
        <f t="shared" si="145"/>
        <v>TN1NT1+4</v>
      </c>
      <c r="F824" s="122"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2729</v>
      </c>
      <c r="AY824" s="63"/>
      <c r="AZ824" s="64">
        <v>600</v>
      </c>
    </row>
    <row r="825" spans="1:52" s="122" customFormat="1" ht="39.950000000000003" customHeight="1" x14ac:dyDescent="0.25">
      <c r="A825" s="51" t="str">
        <f t="shared" si="142"/>
        <v>TN1NT1_D1+1</v>
      </c>
      <c r="B825" s="51" t="str">
        <f t="shared" si="143"/>
        <v>TN1NT1_D1+2</v>
      </c>
      <c r="C825" s="51" t="str">
        <f t="shared" si="144"/>
        <v>TN1NT1_D1+3</v>
      </c>
      <c r="D825" s="51" t="str">
        <f t="shared" si="145"/>
        <v>TN1NT1_D1+4</v>
      </c>
      <c r="F825" s="122"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2729</v>
      </c>
      <c r="AY825" s="63"/>
      <c r="AZ825" s="64">
        <v>720</v>
      </c>
    </row>
    <row r="826" spans="1:52" s="122" customFormat="1" ht="39.950000000000003" customHeight="1" x14ac:dyDescent="0.25">
      <c r="A826" s="51" t="str">
        <f t="shared" si="142"/>
        <v>TN1NT1_D2+1</v>
      </c>
      <c r="B826" s="51" t="str">
        <f t="shared" si="143"/>
        <v>TN1NT1_D2+2</v>
      </c>
      <c r="C826" s="51" t="str">
        <f t="shared" si="144"/>
        <v>TN1NT1_D2+3</v>
      </c>
      <c r="D826" s="51" t="str">
        <f t="shared" si="145"/>
        <v>TN1NT1_D2+4</v>
      </c>
      <c r="F826" s="122"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2729</v>
      </c>
      <c r="AY826" s="63"/>
      <c r="AZ826" s="64">
        <v>660</v>
      </c>
    </row>
    <row r="827" spans="1:52" s="122" customFormat="1" ht="39.950000000000003" customHeight="1" x14ac:dyDescent="0.25">
      <c r="A827" s="51" t="str">
        <f t="shared" si="142"/>
        <v>TN1NT1_D3+1</v>
      </c>
      <c r="B827" s="51" t="str">
        <f t="shared" si="143"/>
        <v>TN1NT1_D3+2</v>
      </c>
      <c r="C827" s="51" t="str">
        <f t="shared" si="144"/>
        <v>TN1NT1_D3+3</v>
      </c>
      <c r="D827" s="51" t="str">
        <f t="shared" si="145"/>
        <v>TN1NT1_D3+4</v>
      </c>
      <c r="F827" s="122"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2729</v>
      </c>
      <c r="AY827" s="63"/>
      <c r="AZ827" s="64">
        <v>480</v>
      </c>
    </row>
    <row r="828" spans="1:52" s="122" customFormat="1" ht="39.950000000000003" customHeight="1" x14ac:dyDescent="0.25">
      <c r="A828" s="51" t="str">
        <f t="shared" si="142"/>
        <v>TN1NT1_D4+1</v>
      </c>
      <c r="B828" s="51" t="str">
        <f t="shared" si="143"/>
        <v>TN1NT1_D4+2</v>
      </c>
      <c r="C828" s="51" t="str">
        <f t="shared" si="144"/>
        <v>TN1NT1_D4+3</v>
      </c>
      <c r="D828" s="51" t="str">
        <f t="shared" si="145"/>
        <v>TN1NT1_D4+4</v>
      </c>
      <c r="F828" s="122"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2729</v>
      </c>
      <c r="AY828" s="63"/>
      <c r="AZ828" s="64">
        <v>270</v>
      </c>
    </row>
    <row r="829" spans="1:52" s="122" customFormat="1" ht="39.950000000000003" customHeight="1" x14ac:dyDescent="0.25">
      <c r="A829" s="51" t="str">
        <f t="shared" si="142"/>
        <v>TN1NT1_D5+1</v>
      </c>
      <c r="B829" s="51" t="str">
        <f t="shared" si="143"/>
        <v>TN1NT1_D5+2</v>
      </c>
      <c r="C829" s="51" t="str">
        <f t="shared" si="144"/>
        <v>TN1NT1_D5+3</v>
      </c>
      <c r="D829" s="51" t="str">
        <f t="shared" si="145"/>
        <v>TN1NT1_D5+4</v>
      </c>
      <c r="F829" s="122"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2729</v>
      </c>
      <c r="AY829" s="63"/>
      <c r="AZ829" s="64"/>
    </row>
    <row r="830" spans="1:52" s="122" customFormat="1" ht="39.950000000000003" customHeight="1" x14ac:dyDescent="0.25">
      <c r="A830" s="51" t="str">
        <f t="shared" si="142"/>
        <v>TN1NT1_D6+1</v>
      </c>
      <c r="B830" s="51" t="str">
        <f t="shared" si="143"/>
        <v>TN1NT1_D6+2</v>
      </c>
      <c r="C830" s="51" t="str">
        <f t="shared" si="144"/>
        <v>TN1NT1_D6+3</v>
      </c>
      <c r="D830" s="51" t="str">
        <f t="shared" si="145"/>
        <v>TN1NT1_D6+4</v>
      </c>
      <c r="F830" s="122"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2729</v>
      </c>
      <c r="AY830" s="63"/>
      <c r="AZ830" s="64">
        <v>360</v>
      </c>
    </row>
    <row r="831" spans="1:52" s="122" customFormat="1" ht="39.950000000000003" customHeight="1" x14ac:dyDescent="0.25">
      <c r="A831" s="51" t="str">
        <f t="shared" si="142"/>
        <v>TN2NT1+1</v>
      </c>
      <c r="B831" s="51" t="str">
        <f t="shared" si="143"/>
        <v>TN2NT1+2</v>
      </c>
      <c r="C831" s="51" t="str">
        <f t="shared" si="144"/>
        <v>TN2NT1+3</v>
      </c>
      <c r="D831" s="51" t="str">
        <f t="shared" si="145"/>
        <v>TN2NT1+4</v>
      </c>
      <c r="F831" s="122"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2729</v>
      </c>
      <c r="AY831" s="63"/>
      <c r="AZ831" s="64">
        <v>360</v>
      </c>
    </row>
    <row r="832" spans="1:52" s="122" customFormat="1" ht="39.950000000000003" customHeight="1" x14ac:dyDescent="0.25">
      <c r="A832" s="51" t="str">
        <f t="shared" si="142"/>
        <v>TN2NT1_D1+1</v>
      </c>
      <c r="B832" s="51" t="str">
        <f t="shared" si="143"/>
        <v>TN2NT1_D1+2</v>
      </c>
      <c r="C832" s="51" t="str">
        <f t="shared" si="144"/>
        <v>TN2NT1_D1+3</v>
      </c>
      <c r="D832" s="51" t="str">
        <f t="shared" si="145"/>
        <v>TN2NT1_D1+4</v>
      </c>
      <c r="F832" s="122"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2729</v>
      </c>
      <c r="AY832" s="63"/>
      <c r="AZ832" s="64">
        <v>390</v>
      </c>
    </row>
    <row r="833" spans="1:52" s="122" customFormat="1" ht="39.950000000000003" customHeight="1" x14ac:dyDescent="0.25">
      <c r="A833" s="51" t="str">
        <f t="shared" si="142"/>
        <v>TN2NT1_D2+1</v>
      </c>
      <c r="B833" s="51" t="str">
        <f t="shared" si="143"/>
        <v>TN2NT1_D2+2</v>
      </c>
      <c r="C833" s="51" t="str">
        <f t="shared" si="144"/>
        <v>TN2NT1_D2+3</v>
      </c>
      <c r="D833" s="51" t="str">
        <f t="shared" si="145"/>
        <v>TN2NT1_D2+4</v>
      </c>
      <c r="F833" s="122"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2729</v>
      </c>
      <c r="AY833" s="63"/>
      <c r="AZ833" s="64"/>
    </row>
    <row r="834" spans="1:52" s="122" customFormat="1" ht="39.950000000000003" customHeight="1" x14ac:dyDescent="0.25">
      <c r="A834" s="51" t="str">
        <f t="shared" si="142"/>
        <v>TN2NT1_D3+1</v>
      </c>
      <c r="B834" s="51" t="str">
        <f t="shared" si="143"/>
        <v>TN2NT1_D3+2</v>
      </c>
      <c r="C834" s="51" t="str">
        <f t="shared" si="144"/>
        <v>TN2NT1_D3+3</v>
      </c>
      <c r="D834" s="51" t="str">
        <f t="shared" si="145"/>
        <v>TN2NT1_D3+4</v>
      </c>
      <c r="F834" s="122"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2729</v>
      </c>
      <c r="AY834" s="63"/>
      <c r="AZ834" s="64">
        <v>300</v>
      </c>
    </row>
    <row r="835" spans="1:52" s="122" customFormat="1" ht="39.950000000000003" customHeight="1" x14ac:dyDescent="0.25">
      <c r="A835" s="51" t="str">
        <f t="shared" si="142"/>
        <v>TN2NT1_D4+1</v>
      </c>
      <c r="B835" s="51" t="str">
        <f t="shared" si="143"/>
        <v>TN2NT1_D4+2</v>
      </c>
      <c r="C835" s="51" t="str">
        <f t="shared" si="144"/>
        <v>TN2NT1_D4+3</v>
      </c>
      <c r="D835" s="51" t="str">
        <f t="shared" si="145"/>
        <v>TN2NT1_D4+4</v>
      </c>
      <c r="F835" s="122"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2729</v>
      </c>
      <c r="AY835" s="63"/>
      <c r="AZ835" s="64">
        <v>240</v>
      </c>
    </row>
    <row r="836" spans="1:52" s="122" customFormat="1" ht="39.950000000000003" customHeight="1" x14ac:dyDescent="0.25">
      <c r="A836" s="51" t="str">
        <f t="shared" si="142"/>
        <v>TN2NT1_D5+1</v>
      </c>
      <c r="B836" s="51" t="str">
        <f t="shared" si="143"/>
        <v>TN2NT1_D5+2</v>
      </c>
      <c r="C836" s="51" t="str">
        <f t="shared" si="144"/>
        <v>TN2NT1_D5+3</v>
      </c>
      <c r="D836" s="51" t="str">
        <f t="shared" si="145"/>
        <v>TN2NT1_D5+4</v>
      </c>
      <c r="F836" s="122"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2729</v>
      </c>
      <c r="AY836" s="63"/>
      <c r="AZ836" s="64">
        <v>240</v>
      </c>
    </row>
    <row r="837" spans="1:52" s="122" customFormat="1" ht="39.950000000000003" customHeight="1" x14ac:dyDescent="0.25">
      <c r="A837" s="51" t="str">
        <f t="shared" si="142"/>
        <v>TN2NT1_D6+1</v>
      </c>
      <c r="B837" s="51" t="str">
        <f t="shared" si="143"/>
        <v>TN2NT1_D6+2</v>
      </c>
      <c r="C837" s="51" t="str">
        <f t="shared" si="144"/>
        <v>TN2NT1_D6+3</v>
      </c>
      <c r="D837" s="51" t="str">
        <f t="shared" si="145"/>
        <v>TN2NT1_D6+4</v>
      </c>
      <c r="F837" s="122"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2729</v>
      </c>
      <c r="AY837" s="63"/>
      <c r="AZ837" s="64"/>
    </row>
    <row r="838" spans="1:52" s="122" customFormat="1" ht="39.950000000000003" customHeight="1" x14ac:dyDescent="0.25">
      <c r="A838" s="51" t="str">
        <f t="shared" si="142"/>
        <v>TN3NT1+1</v>
      </c>
      <c r="B838" s="51" t="str">
        <f t="shared" si="143"/>
        <v>TN3NT1+2</v>
      </c>
      <c r="C838" s="51" t="str">
        <f t="shared" si="144"/>
        <v>TN3NT1+3</v>
      </c>
      <c r="D838" s="51" t="str">
        <f t="shared" si="145"/>
        <v>TN3NT1+4</v>
      </c>
      <c r="F838" s="122"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2729</v>
      </c>
      <c r="AY838" s="63"/>
      <c r="AZ838" s="64">
        <v>180</v>
      </c>
    </row>
    <row r="839" spans="1:52" s="122" customFormat="1" ht="39.950000000000003" customHeight="1" x14ac:dyDescent="0.25">
      <c r="A839" s="51" t="str">
        <f t="shared" si="142"/>
        <v>TN3NT1_D1+1</v>
      </c>
      <c r="B839" s="51" t="str">
        <f t="shared" si="143"/>
        <v>TN3NT1_D1+2</v>
      </c>
      <c r="C839" s="51" t="str">
        <f t="shared" si="144"/>
        <v>TN3NT1_D1+3</v>
      </c>
      <c r="D839" s="51" t="str">
        <f t="shared" si="145"/>
        <v>TN3NT1_D1+4</v>
      </c>
      <c r="F839" s="122"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2729</v>
      </c>
      <c r="AY839" s="63"/>
      <c r="AZ839" s="64">
        <v>180</v>
      </c>
    </row>
    <row r="840" spans="1:52" s="122" customFormat="1" ht="39.950000000000003" customHeight="1" x14ac:dyDescent="0.25">
      <c r="A840" s="51" t="str">
        <f t="shared" si="142"/>
        <v>TN3NT1_D2+1</v>
      </c>
      <c r="B840" s="51" t="str">
        <f t="shared" si="143"/>
        <v>TN3NT1_D2+2</v>
      </c>
      <c r="C840" s="51" t="str">
        <f t="shared" si="144"/>
        <v>TN3NT1_D2+3</v>
      </c>
      <c r="D840" s="51" t="str">
        <f t="shared" si="145"/>
        <v>TN3NT1_D2+4</v>
      </c>
      <c r="F840" s="122"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2729</v>
      </c>
      <c r="AY840" s="63"/>
      <c r="AZ840" s="64">
        <v>270</v>
      </c>
    </row>
    <row r="841" spans="1:52" s="122" customFormat="1" ht="39.950000000000003" customHeight="1" x14ac:dyDescent="0.25">
      <c r="A841" s="51" t="str">
        <f t="shared" si="142"/>
        <v>TN3NT1_D3+1</v>
      </c>
      <c r="B841" s="51" t="str">
        <f t="shared" si="143"/>
        <v>TN3NT1_D3+2</v>
      </c>
      <c r="C841" s="51" t="str">
        <f t="shared" si="144"/>
        <v>TN3NT1_D3+3</v>
      </c>
      <c r="D841" s="51" t="str">
        <f t="shared" si="145"/>
        <v>TN3NT1_D3+4</v>
      </c>
      <c r="F841" s="122"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2729</v>
      </c>
      <c r="AY841" s="63"/>
      <c r="AZ841" s="64"/>
    </row>
    <row r="842" spans="1:52" s="122" customFormat="1" ht="39.950000000000003" customHeight="1" x14ac:dyDescent="0.25">
      <c r="A842" s="51" t="str">
        <f t="shared" si="142"/>
        <v>TN4NT1+1</v>
      </c>
      <c r="B842" s="51" t="str">
        <f t="shared" si="143"/>
        <v>TN4NT1+2</v>
      </c>
      <c r="C842" s="51" t="str">
        <f t="shared" si="144"/>
        <v>TN4NT1+3</v>
      </c>
      <c r="D842" s="51" t="str">
        <f t="shared" si="145"/>
        <v>TN4NT1+4</v>
      </c>
      <c r="F842" s="122"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2729</v>
      </c>
      <c r="AY842" s="63"/>
      <c r="AZ842" s="64">
        <v>270</v>
      </c>
    </row>
    <row r="843" spans="1:52" s="122" customFormat="1" ht="39.950000000000003" customHeight="1" x14ac:dyDescent="0.25">
      <c r="A843" s="51" t="str">
        <f t="shared" si="142"/>
        <v>TN4NT1_D1+1</v>
      </c>
      <c r="B843" s="51" t="str">
        <f t="shared" si="143"/>
        <v>TN4NT1_D1+2</v>
      </c>
      <c r="C843" s="51" t="str">
        <f t="shared" si="144"/>
        <v>TN4NT1_D1+3</v>
      </c>
      <c r="D843" s="51" t="str">
        <f t="shared" si="145"/>
        <v>TN4NT1_D1+4</v>
      </c>
      <c r="F843" s="122"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2729</v>
      </c>
      <c r="AY843" s="63"/>
      <c r="AZ843" s="64">
        <v>240</v>
      </c>
    </row>
    <row r="844" spans="1:52" s="122"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2729</v>
      </c>
      <c r="AY844" s="63"/>
      <c r="AZ844" s="64"/>
    </row>
    <row r="845" spans="1:52" s="122" customFormat="1" ht="39.950000000000003" customHeight="1" x14ac:dyDescent="0.25">
      <c r="A845" s="51" t="str">
        <f t="shared" si="154"/>
        <v>TN4NT1_D3+1</v>
      </c>
      <c r="B845" s="51" t="str">
        <f t="shared" si="155"/>
        <v>TN4NT1_D3+2</v>
      </c>
      <c r="C845" s="51" t="str">
        <f t="shared" si="156"/>
        <v>TN4NT1_D3+3</v>
      </c>
      <c r="D845" s="51" t="str">
        <f t="shared" si="157"/>
        <v>TN4NT1_D3+4</v>
      </c>
      <c r="F845" s="122"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2729</v>
      </c>
      <c r="AY845" s="63"/>
      <c r="AZ845" s="64">
        <v>360</v>
      </c>
    </row>
    <row r="846" spans="1:52" s="122" customFormat="1" ht="39.950000000000003" customHeight="1" x14ac:dyDescent="0.25">
      <c r="A846" s="51" t="str">
        <f t="shared" si="154"/>
        <v>TN5NT1+1</v>
      </c>
      <c r="B846" s="51" t="str">
        <f t="shared" si="155"/>
        <v>TN5NT1+2</v>
      </c>
      <c r="C846" s="51" t="str">
        <f t="shared" si="156"/>
        <v>TN5NT1+3</v>
      </c>
      <c r="D846" s="51" t="str">
        <f t="shared" si="157"/>
        <v>TN5NT1+4</v>
      </c>
      <c r="F846" s="122" t="s">
        <v>2729</v>
      </c>
      <c r="G846" s="53">
        <v>5</v>
      </c>
      <c r="H846" s="53" t="s">
        <v>2815</v>
      </c>
      <c r="I846" s="82"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2729</v>
      </c>
      <c r="AY846" s="63"/>
      <c r="AZ846" s="64">
        <v>330</v>
      </c>
    </row>
    <row r="847" spans="1:52" s="122" customFormat="1" ht="39.950000000000003" customHeight="1" x14ac:dyDescent="0.25">
      <c r="A847" s="51" t="str">
        <f t="shared" si="154"/>
        <v>TN5NT1_D1+1</v>
      </c>
      <c r="B847" s="51" t="str">
        <f t="shared" si="155"/>
        <v>TN5NT1_D1+2</v>
      </c>
      <c r="C847" s="51" t="str">
        <f t="shared" si="156"/>
        <v>TN5NT1_D1+3</v>
      </c>
      <c r="D847" s="51" t="str">
        <f t="shared" si="157"/>
        <v>TN5NT1_D1+4</v>
      </c>
      <c r="F847" s="122" t="s">
        <v>2729</v>
      </c>
      <c r="G847" s="85"/>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2729</v>
      </c>
      <c r="AY847" s="63"/>
      <c r="AZ847" s="64">
        <v>240</v>
      </c>
    </row>
    <row r="848" spans="1:52" s="122" customFormat="1" ht="39.950000000000003" customHeight="1" x14ac:dyDescent="0.25">
      <c r="A848" s="51" t="str">
        <f t="shared" si="154"/>
        <v>TN5NT1_D2+1</v>
      </c>
      <c r="B848" s="51" t="str">
        <f t="shared" si="155"/>
        <v>TN5NT1_D2+2</v>
      </c>
      <c r="C848" s="51" t="str">
        <f t="shared" si="156"/>
        <v>TN5NT1_D2+3</v>
      </c>
      <c r="D848" s="51" t="str">
        <f t="shared" si="157"/>
        <v>TN5NT1_D2+4</v>
      </c>
      <c r="F848" s="122"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2729</v>
      </c>
      <c r="AY848" s="63"/>
      <c r="AZ848" s="64"/>
    </row>
    <row r="849" spans="1:52" s="122" customFormat="1" ht="39.950000000000003" customHeight="1" x14ac:dyDescent="0.25">
      <c r="A849" s="51" t="str">
        <f t="shared" si="154"/>
        <v>TN5NT1_D3+1</v>
      </c>
      <c r="B849" s="51" t="str">
        <f t="shared" si="155"/>
        <v>TN5NT1_D3+2</v>
      </c>
      <c r="C849" s="51" t="str">
        <f t="shared" si="156"/>
        <v>TN5NT1_D3+3</v>
      </c>
      <c r="D849" s="51" t="str">
        <f t="shared" si="157"/>
        <v>TN5NT1_D3+4</v>
      </c>
      <c r="F849" s="122"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2729</v>
      </c>
      <c r="AY849" s="63"/>
      <c r="AZ849" s="64">
        <v>360</v>
      </c>
    </row>
    <row r="850" spans="1:52" s="122" customFormat="1" ht="39.950000000000003" customHeight="1" x14ac:dyDescent="0.25">
      <c r="A850" s="51" t="str">
        <f t="shared" si="154"/>
        <v>TN6NT+1</v>
      </c>
      <c r="B850" s="51" t="str">
        <f t="shared" si="155"/>
        <v>TN6NT+2</v>
      </c>
      <c r="C850" s="51" t="str">
        <f t="shared" si="156"/>
        <v>TN6NT+3</v>
      </c>
      <c r="D850" s="51" t="str">
        <f t="shared" si="157"/>
        <v>TN6NT+4</v>
      </c>
      <c r="F850" s="122"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2729</v>
      </c>
      <c r="AY850" s="63"/>
      <c r="AZ850" s="64">
        <v>240</v>
      </c>
    </row>
    <row r="851" spans="1:52" s="122" customFormat="1" ht="39.950000000000003" customHeight="1" x14ac:dyDescent="0.25">
      <c r="A851" s="51" t="str">
        <f t="shared" si="154"/>
        <v>TN6NT_D1+1</v>
      </c>
      <c r="B851" s="51" t="str">
        <f t="shared" si="155"/>
        <v>TN6NT_D1+2</v>
      </c>
      <c r="C851" s="51" t="str">
        <f t="shared" si="156"/>
        <v>TN6NT_D1+3</v>
      </c>
      <c r="D851" s="51" t="str">
        <f t="shared" si="157"/>
        <v>TN6NT_D1+4</v>
      </c>
      <c r="F851" s="122"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2729</v>
      </c>
      <c r="AY851" s="63"/>
      <c r="AZ851" s="64"/>
    </row>
    <row r="852" spans="1:52" s="122" customFormat="1" ht="39.950000000000003" customHeight="1" x14ac:dyDescent="0.25">
      <c r="A852" s="51" t="str">
        <f t="shared" si="154"/>
        <v>TN6NT_D2+1</v>
      </c>
      <c r="B852" s="51" t="str">
        <f t="shared" si="155"/>
        <v>TN6NT_D2+2</v>
      </c>
      <c r="C852" s="51" t="str">
        <f t="shared" si="156"/>
        <v>TN6NT_D2+3</v>
      </c>
      <c r="D852" s="51" t="str">
        <f t="shared" si="157"/>
        <v>TN6NT_D2+4</v>
      </c>
      <c r="F852" s="122"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2729</v>
      </c>
      <c r="AY852" s="63"/>
      <c r="AZ852" s="64">
        <v>360</v>
      </c>
    </row>
    <row r="853" spans="1:52" s="122" customFormat="1" ht="39.950000000000003" customHeight="1" x14ac:dyDescent="0.25">
      <c r="A853" s="51" t="str">
        <f t="shared" si="154"/>
        <v>TN7NT+1</v>
      </c>
      <c r="B853" s="51" t="str">
        <f t="shared" si="155"/>
        <v>TN7NT+2</v>
      </c>
      <c r="C853" s="51" t="str">
        <f t="shared" si="156"/>
        <v>TN7NT+3</v>
      </c>
      <c r="D853" s="51" t="str">
        <f t="shared" si="157"/>
        <v>TN7NT+4</v>
      </c>
      <c r="F853" s="122"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2729</v>
      </c>
      <c r="AY853" s="63"/>
      <c r="AZ853" s="64">
        <v>360</v>
      </c>
    </row>
    <row r="854" spans="1:52" s="122" customFormat="1" ht="39.950000000000003" customHeight="1" x14ac:dyDescent="0.25">
      <c r="A854" s="51" t="str">
        <f t="shared" si="154"/>
        <v>TN7NT_D1+1</v>
      </c>
      <c r="B854" s="51" t="str">
        <f t="shared" si="155"/>
        <v>TN7NT_D1+2</v>
      </c>
      <c r="C854" s="51" t="str">
        <f t="shared" si="156"/>
        <v>TN7NT_D1+3</v>
      </c>
      <c r="D854" s="51" t="str">
        <f t="shared" si="157"/>
        <v>TN7NT_D1+4</v>
      </c>
      <c r="F854" s="122"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2729</v>
      </c>
      <c r="AY854" s="63"/>
      <c r="AZ854" s="64">
        <v>240</v>
      </c>
    </row>
    <row r="855" spans="1:52" s="122" customFormat="1" ht="39.950000000000003" customHeight="1" x14ac:dyDescent="0.25">
      <c r="A855" s="51" t="str">
        <f t="shared" si="154"/>
        <v>TN7NT_D2+1</v>
      </c>
      <c r="B855" s="51" t="str">
        <f t="shared" si="155"/>
        <v>TN7NT_D2+2</v>
      </c>
      <c r="C855" s="51" t="str">
        <f t="shared" si="156"/>
        <v>TN7NT_D2+3</v>
      </c>
      <c r="D855" s="51" t="str">
        <f t="shared" si="157"/>
        <v>TN7NT_D2+4</v>
      </c>
      <c r="F855" s="122"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2729</v>
      </c>
      <c r="AY855" s="63"/>
      <c r="AZ855" s="64">
        <v>330</v>
      </c>
    </row>
    <row r="856" spans="1:52" s="122" customFormat="1" ht="39.950000000000003" customHeight="1" x14ac:dyDescent="0.25">
      <c r="A856" s="51" t="str">
        <f t="shared" si="154"/>
        <v>TN7NT_D3+1</v>
      </c>
      <c r="B856" s="51" t="str">
        <f t="shared" si="155"/>
        <v>TN7NT_D3+2</v>
      </c>
      <c r="C856" s="51" t="str">
        <f t="shared" si="156"/>
        <v>TN7NT_D3+3</v>
      </c>
      <c r="D856" s="51" t="str">
        <f t="shared" si="157"/>
        <v>TN7NT_D3+4</v>
      </c>
      <c r="F856" s="122"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2729</v>
      </c>
      <c r="AY856" s="63"/>
      <c r="AZ856" s="64"/>
    </row>
    <row r="857" spans="1:52" s="122" customFormat="1" ht="39.950000000000003" customHeight="1" x14ac:dyDescent="0.25">
      <c r="A857" s="51" t="str">
        <f t="shared" si="154"/>
        <v>TN8NT2+1</v>
      </c>
      <c r="B857" s="51" t="str">
        <f t="shared" si="155"/>
        <v>TN8NT2+2</v>
      </c>
      <c r="C857" s="51" t="str">
        <f t="shared" si="156"/>
        <v>TN8NT2+3</v>
      </c>
      <c r="D857" s="51" t="str">
        <f t="shared" si="157"/>
        <v>TN8NT2+4</v>
      </c>
      <c r="F857" s="122"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2729</v>
      </c>
      <c r="AY857" s="63"/>
      <c r="AZ857" s="64">
        <v>360</v>
      </c>
    </row>
    <row r="858" spans="1:52" s="122" customFormat="1" ht="39.950000000000003" customHeight="1" x14ac:dyDescent="0.25">
      <c r="A858" s="51" t="str">
        <f t="shared" si="154"/>
        <v>TN8NT2_D1+1</v>
      </c>
      <c r="B858" s="51" t="str">
        <f t="shared" si="155"/>
        <v>TN8NT2_D1+2</v>
      </c>
      <c r="C858" s="51" t="str">
        <f t="shared" si="156"/>
        <v>TN8NT2_D1+3</v>
      </c>
      <c r="D858" s="51" t="str">
        <f t="shared" si="157"/>
        <v>TN8NT2_D1+4</v>
      </c>
      <c r="F858" s="122"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2729</v>
      </c>
      <c r="AY858" s="63"/>
      <c r="AZ858" s="64">
        <v>240</v>
      </c>
    </row>
    <row r="859" spans="1:52" s="122" customFormat="1" ht="39.950000000000003" customHeight="1" x14ac:dyDescent="0.25">
      <c r="A859" s="51" t="str">
        <f t="shared" si="154"/>
        <v>TN8NT2_D2+1</v>
      </c>
      <c r="B859" s="51" t="str">
        <f t="shared" si="155"/>
        <v>TN8NT2_D2+2</v>
      </c>
      <c r="C859" s="51" t="str">
        <f t="shared" si="156"/>
        <v>TN8NT2_D2+3</v>
      </c>
      <c r="D859" s="51" t="str">
        <f t="shared" si="157"/>
        <v>TN8NT2_D2+4</v>
      </c>
      <c r="F859" s="122"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2729</v>
      </c>
      <c r="AY859" s="63"/>
      <c r="AZ859" s="64"/>
    </row>
    <row r="860" spans="1:52" s="122" customFormat="1" ht="39.950000000000003" customHeight="1" x14ac:dyDescent="0.25">
      <c r="A860" s="51" t="str">
        <f t="shared" si="154"/>
        <v>TN9NT2+1</v>
      </c>
      <c r="B860" s="51" t="str">
        <f t="shared" si="155"/>
        <v>TN9NT2+2</v>
      </c>
      <c r="C860" s="51" t="str">
        <f t="shared" si="156"/>
        <v>TN9NT2+3</v>
      </c>
      <c r="D860" s="51" t="str">
        <f t="shared" si="157"/>
        <v>TN9NT2+4</v>
      </c>
      <c r="F860" s="122"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2729</v>
      </c>
      <c r="AY860" s="63"/>
      <c r="AZ860" s="64">
        <v>270</v>
      </c>
    </row>
    <row r="861" spans="1:52" s="122" customFormat="1" ht="39.950000000000003" customHeight="1" x14ac:dyDescent="0.25">
      <c r="A861" s="51" t="str">
        <f t="shared" si="154"/>
        <v>TN9NT2_D1+1</v>
      </c>
      <c r="B861" s="51" t="str">
        <f t="shared" si="155"/>
        <v>TN9NT2_D1+2</v>
      </c>
      <c r="C861" s="51" t="str">
        <f t="shared" si="156"/>
        <v>TN9NT2_D1+3</v>
      </c>
      <c r="D861" s="51" t="str">
        <f t="shared" si="157"/>
        <v>TN9NT2_D1+4</v>
      </c>
      <c r="F861" s="122"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2729</v>
      </c>
      <c r="AY861" s="63"/>
      <c r="AZ861" s="64">
        <v>270</v>
      </c>
    </row>
    <row r="862" spans="1:52" s="122" customFormat="1" ht="39.950000000000003" customHeight="1" x14ac:dyDescent="0.25">
      <c r="A862" s="51" t="str">
        <f t="shared" si="154"/>
        <v>TN9NT2_D2+1</v>
      </c>
      <c r="B862" s="51" t="str">
        <f t="shared" si="155"/>
        <v>TN9NT2_D2+2</v>
      </c>
      <c r="C862" s="51" t="str">
        <f t="shared" si="156"/>
        <v>TN9NT2_D2+3</v>
      </c>
      <c r="D862" s="51" t="str">
        <f t="shared" si="157"/>
        <v>TN9NT2_D2+4</v>
      </c>
      <c r="F862" s="122"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2729</v>
      </c>
      <c r="AY862" s="63"/>
      <c r="AZ862" s="64"/>
    </row>
    <row r="863" spans="1:52" s="122" customFormat="1" ht="69" customHeight="1" x14ac:dyDescent="0.25">
      <c r="A863" s="51" t="str">
        <f t="shared" si="154"/>
        <v>TN9NT2_D3+1</v>
      </c>
      <c r="B863" s="51" t="str">
        <f t="shared" si="155"/>
        <v>TN9NT2_D3+2</v>
      </c>
      <c r="C863" s="51" t="str">
        <f t="shared" si="156"/>
        <v>TN9NT2_D3+3</v>
      </c>
      <c r="D863" s="51" t="str">
        <f t="shared" si="157"/>
        <v>TN9NT2_D3+4</v>
      </c>
      <c r="F863" s="122"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2729</v>
      </c>
      <c r="AY863" s="63"/>
      <c r="AZ863" s="64">
        <v>360</v>
      </c>
    </row>
    <row r="864" spans="1:52" s="122" customFormat="1" ht="31.5" x14ac:dyDescent="0.25">
      <c r="A864" s="51" t="str">
        <f t="shared" si="154"/>
        <v>TN9NT2_D4+1</v>
      </c>
      <c r="B864" s="51" t="str">
        <f t="shared" si="155"/>
        <v>TN9NT2_D4+2</v>
      </c>
      <c r="C864" s="51" t="str">
        <f t="shared" si="156"/>
        <v>TN9NT2_D4+3</v>
      </c>
      <c r="D864" s="51" t="str">
        <f t="shared" si="157"/>
        <v>TN9NT2_D4+4</v>
      </c>
      <c r="F864" s="122"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2729</v>
      </c>
      <c r="AY864" s="63"/>
      <c r="AZ864" s="64">
        <v>270</v>
      </c>
    </row>
    <row r="865" spans="1:52" s="122" customFormat="1" ht="31.5" x14ac:dyDescent="0.25">
      <c r="A865" s="51" t="str">
        <f t="shared" si="154"/>
        <v>TN10NT2+1</v>
      </c>
      <c r="B865" s="51" t="str">
        <f t="shared" si="155"/>
        <v>TN10NT2+2</v>
      </c>
      <c r="C865" s="51" t="str">
        <f t="shared" si="156"/>
        <v>TN10NT2+3</v>
      </c>
      <c r="D865" s="51" t="str">
        <f t="shared" si="157"/>
        <v>TN10NT2+4</v>
      </c>
      <c r="F865" s="122"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2729</v>
      </c>
      <c r="AY865" s="63"/>
      <c r="AZ865" s="64">
        <v>270</v>
      </c>
    </row>
    <row r="866" spans="1:52" s="122" customFormat="1" ht="78.75" x14ac:dyDescent="0.25">
      <c r="A866" s="51" t="str">
        <f t="shared" si="154"/>
        <v>TN10NT2_D1+1</v>
      </c>
      <c r="B866" s="51" t="str">
        <f t="shared" si="155"/>
        <v>TN10NT2_D1+2</v>
      </c>
      <c r="C866" s="51" t="str">
        <f t="shared" si="156"/>
        <v>TN10NT2_D1+3</v>
      </c>
      <c r="D866" s="51" t="str">
        <f t="shared" si="157"/>
        <v>TN10NT2_D1+4</v>
      </c>
      <c r="F866" s="122"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2729</v>
      </c>
      <c r="AY866" s="63"/>
      <c r="AZ866" s="64"/>
    </row>
    <row r="867" spans="1:52" s="122" customFormat="1" ht="47.25" x14ac:dyDescent="0.25">
      <c r="A867" s="51" t="str">
        <f t="shared" si="154"/>
        <v>TN10NT2_D2+1</v>
      </c>
      <c r="B867" s="51" t="str">
        <f t="shared" si="155"/>
        <v>TN10NT2_D2+2</v>
      </c>
      <c r="C867" s="51" t="str">
        <f t="shared" si="156"/>
        <v>TN10NT2_D2+3</v>
      </c>
      <c r="D867" s="51" t="str">
        <f t="shared" si="157"/>
        <v>TN10NT2_D2+4</v>
      </c>
      <c r="F867" s="122"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2729</v>
      </c>
      <c r="AY867" s="63"/>
      <c r="AZ867" s="64">
        <v>300</v>
      </c>
    </row>
    <row r="868" spans="1:52" s="122" customFormat="1" ht="78.75" x14ac:dyDescent="0.25">
      <c r="A868" s="51" t="str">
        <f t="shared" si="154"/>
        <v>TN11NT2+1</v>
      </c>
      <c r="B868" s="51" t="str">
        <f t="shared" si="155"/>
        <v>TN11NT2+2</v>
      </c>
      <c r="C868" s="51" t="str">
        <f t="shared" si="156"/>
        <v>TN11NT2+3</v>
      </c>
      <c r="D868" s="51" t="str">
        <f t="shared" si="157"/>
        <v>TN11NT2+4</v>
      </c>
      <c r="F868" s="122"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2729</v>
      </c>
      <c r="AY868" s="63"/>
      <c r="AZ868" s="64">
        <v>270</v>
      </c>
    </row>
    <row r="869" spans="1:52" s="122" customFormat="1" ht="47.25" x14ac:dyDescent="0.25">
      <c r="A869" s="51" t="str">
        <f t="shared" si="154"/>
        <v>TN11NT2_D1+1</v>
      </c>
      <c r="B869" s="51" t="str">
        <f t="shared" si="155"/>
        <v>TN11NT2_D1+2</v>
      </c>
      <c r="C869" s="51" t="str">
        <f t="shared" si="156"/>
        <v>TN11NT2_D1+3</v>
      </c>
      <c r="D869" s="51" t="str">
        <f t="shared" si="157"/>
        <v>TN11NT2_D1+4</v>
      </c>
      <c r="F869" s="122"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2729</v>
      </c>
      <c r="AY869" s="63"/>
      <c r="AZ869" s="64">
        <v>240</v>
      </c>
    </row>
    <row r="870" spans="1:52" s="122" customFormat="1" ht="39.950000000000003" customHeight="1" x14ac:dyDescent="0.25">
      <c r="A870" s="51" t="str">
        <f t="shared" si="154"/>
        <v>TN11NT2_D2+1</v>
      </c>
      <c r="B870" s="51" t="str">
        <f t="shared" si="155"/>
        <v>TN11NT2_D2+2</v>
      </c>
      <c r="C870" s="51" t="str">
        <f t="shared" si="156"/>
        <v>TN11NT2_D2+3</v>
      </c>
      <c r="D870" s="51" t="str">
        <f t="shared" si="157"/>
        <v>TN11NT2_D2+4</v>
      </c>
      <c r="F870" s="122"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2729</v>
      </c>
      <c r="AY870" s="63"/>
      <c r="AZ870" s="64"/>
    </row>
    <row r="871" spans="1:52" s="122" customFormat="1" ht="31.5" x14ac:dyDescent="0.25">
      <c r="A871" s="51" t="str">
        <f t="shared" si="154"/>
        <v>TN12NT2+1</v>
      </c>
      <c r="B871" s="51" t="str">
        <f t="shared" si="155"/>
        <v>TN12NT2+2</v>
      </c>
      <c r="C871" s="51" t="str">
        <f t="shared" si="156"/>
        <v>TN12NT2+3</v>
      </c>
      <c r="D871" s="51" t="str">
        <f t="shared" si="157"/>
        <v>TN12NT2+4</v>
      </c>
      <c r="F871" s="122"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2729</v>
      </c>
      <c r="AY871" s="63"/>
      <c r="AZ871" s="64">
        <v>360</v>
      </c>
    </row>
    <row r="872" spans="1:52" s="122" customFormat="1" ht="47.25" x14ac:dyDescent="0.25">
      <c r="A872" s="51" t="str">
        <f t="shared" si="154"/>
        <v>TN12NT2_D1+1</v>
      </c>
      <c r="B872" s="51" t="str">
        <f t="shared" si="155"/>
        <v>TN12NT2_D1+2</v>
      </c>
      <c r="C872" s="51" t="str">
        <f t="shared" si="156"/>
        <v>TN12NT2_D1+3</v>
      </c>
      <c r="D872" s="51" t="str">
        <f t="shared" si="157"/>
        <v>TN12NT2_D1+4</v>
      </c>
      <c r="F872" s="122"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2729</v>
      </c>
      <c r="AY872" s="63"/>
      <c r="AZ872" s="64">
        <v>240</v>
      </c>
    </row>
    <row r="873" spans="1:52" s="122" customFormat="1" ht="39.950000000000003" customHeight="1" x14ac:dyDescent="0.25">
      <c r="A873" s="51" t="str">
        <f t="shared" si="154"/>
        <v>TN12NT2_D2+1</v>
      </c>
      <c r="B873" s="51" t="str">
        <f t="shared" si="155"/>
        <v>TN12NT2_D2+2</v>
      </c>
      <c r="C873" s="51" t="str">
        <f t="shared" si="156"/>
        <v>TN12NT2_D2+3</v>
      </c>
      <c r="D873" s="51" t="str">
        <f t="shared" si="157"/>
        <v>TN12NT2_D2+4</v>
      </c>
      <c r="F873" s="122"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2729</v>
      </c>
      <c r="AY873" s="63"/>
      <c r="AZ873" s="64">
        <v>330</v>
      </c>
    </row>
    <row r="874" spans="1:52" s="122" customFormat="1" ht="47.25" x14ac:dyDescent="0.25">
      <c r="A874" s="51" t="str">
        <f t="shared" si="154"/>
        <v>TN12NT2_D3+1</v>
      </c>
      <c r="B874" s="51" t="str">
        <f t="shared" si="155"/>
        <v>TN12NT2_D3+2</v>
      </c>
      <c r="C874" s="51" t="str">
        <f t="shared" si="156"/>
        <v>TN12NT2_D3+3</v>
      </c>
      <c r="D874" s="51" t="str">
        <f t="shared" si="157"/>
        <v>TN12NT2_D3+4</v>
      </c>
      <c r="F874" s="122"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2729</v>
      </c>
      <c r="AY874" s="63"/>
      <c r="AZ874" s="64"/>
    </row>
    <row r="875" spans="1:52" s="122" customFormat="1" ht="50.25" customHeight="1" x14ac:dyDescent="0.25">
      <c r="A875" s="51" t="str">
        <f t="shared" si="154"/>
        <v>TN13NT2+1</v>
      </c>
      <c r="B875" s="51" t="str">
        <f t="shared" si="155"/>
        <v>TN13NT2+2</v>
      </c>
      <c r="C875" s="51" t="str">
        <f t="shared" si="156"/>
        <v>TN13NT2+3</v>
      </c>
      <c r="D875" s="51" t="str">
        <f t="shared" si="157"/>
        <v>TN13NT2+4</v>
      </c>
      <c r="F875" s="122"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2729</v>
      </c>
      <c r="AY875" s="63"/>
      <c r="AZ875" s="64">
        <v>360</v>
      </c>
    </row>
    <row r="876" spans="1:52" s="122" customFormat="1" ht="47.25" x14ac:dyDescent="0.25">
      <c r="A876" s="51" t="str">
        <f t="shared" si="154"/>
        <v>TN13NT2_D1+1</v>
      </c>
      <c r="B876" s="51" t="str">
        <f t="shared" si="155"/>
        <v>TN13NT2_D1+2</v>
      </c>
      <c r="C876" s="51" t="str">
        <f t="shared" si="156"/>
        <v>TN13NT2_D1+3</v>
      </c>
      <c r="D876" s="51" t="str">
        <f t="shared" si="157"/>
        <v>TN13NT2_D1+4</v>
      </c>
      <c r="F876" s="122"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2729</v>
      </c>
      <c r="AY876" s="63"/>
      <c r="AZ876" s="64">
        <v>270</v>
      </c>
    </row>
    <row r="877" spans="1:52" s="122" customFormat="1" ht="63" x14ac:dyDescent="0.25">
      <c r="A877" s="51" t="str">
        <f t="shared" si="154"/>
        <v>TN13NT2_D2+1</v>
      </c>
      <c r="B877" s="51" t="str">
        <f t="shared" si="155"/>
        <v>TN13NT2_D2+2</v>
      </c>
      <c r="C877" s="51" t="str">
        <f t="shared" si="156"/>
        <v>TN13NT2_D2+3</v>
      </c>
      <c r="D877" s="51" t="str">
        <f t="shared" si="157"/>
        <v>TN13NT2_D2+4</v>
      </c>
      <c r="F877" s="122"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2729</v>
      </c>
      <c r="AY877" s="63"/>
      <c r="AZ877" s="64"/>
    </row>
    <row r="878" spans="1:52" s="122" customFormat="1" ht="47.25" x14ac:dyDescent="0.25">
      <c r="A878" s="51" t="str">
        <f t="shared" si="154"/>
        <v>TN13NT2_D3+1</v>
      </c>
      <c r="B878" s="51" t="str">
        <f t="shared" si="155"/>
        <v>TN13NT2_D3+2</v>
      </c>
      <c r="C878" s="51" t="str">
        <f t="shared" si="156"/>
        <v>TN13NT2_D3+3</v>
      </c>
      <c r="D878" s="51" t="str">
        <f t="shared" si="157"/>
        <v>TN13NT2_D3+4</v>
      </c>
      <c r="F878" s="122"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2729</v>
      </c>
      <c r="AY878" s="63"/>
      <c r="AZ878" s="64">
        <v>480</v>
      </c>
    </row>
    <row r="879" spans="1:52" s="122" customFormat="1" x14ac:dyDescent="0.25">
      <c r="A879" s="51" t="str">
        <f t="shared" si="154"/>
        <v>TN14NT2+1</v>
      </c>
      <c r="B879" s="51" t="str">
        <f t="shared" si="155"/>
        <v>TN14NT2+2</v>
      </c>
      <c r="C879" s="51" t="str">
        <f t="shared" si="156"/>
        <v>TN14NT2+3</v>
      </c>
      <c r="D879" s="51" t="str">
        <f t="shared" si="157"/>
        <v>TN14NT2+4</v>
      </c>
      <c r="F879" s="122"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2729</v>
      </c>
      <c r="AY879" s="63"/>
      <c r="AZ879" s="64">
        <v>330</v>
      </c>
    </row>
    <row r="880" spans="1:52" s="122" customFormat="1" ht="63" x14ac:dyDescent="0.25">
      <c r="A880" s="51" t="str">
        <f t="shared" si="154"/>
        <v>TN14NT2_D1+1</v>
      </c>
      <c r="B880" s="51" t="str">
        <f t="shared" si="155"/>
        <v>TN14NT2_D1+2</v>
      </c>
      <c r="C880" s="51" t="str">
        <f t="shared" si="156"/>
        <v>TN14NT2_D1+3</v>
      </c>
      <c r="D880" s="51" t="str">
        <f t="shared" si="157"/>
        <v>TN14NT2_D1+4</v>
      </c>
      <c r="F880" s="122"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2729</v>
      </c>
      <c r="AY880" s="63"/>
      <c r="AZ880" s="64"/>
    </row>
    <row r="881" spans="1:52" s="122" customFormat="1" ht="47.25" x14ac:dyDescent="0.25">
      <c r="A881" s="51" t="str">
        <f t="shared" si="154"/>
        <v>TN14NT2_D2+1</v>
      </c>
      <c r="B881" s="51" t="str">
        <f t="shared" si="155"/>
        <v>TN14NT2_D2+2</v>
      </c>
      <c r="C881" s="51" t="str">
        <f t="shared" si="156"/>
        <v>TN14NT2_D2+3</v>
      </c>
      <c r="D881" s="51" t="str">
        <f t="shared" si="157"/>
        <v>TN14NT2_D2+4</v>
      </c>
      <c r="F881" s="122"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2729</v>
      </c>
      <c r="AY881" s="63"/>
      <c r="AZ881" s="64">
        <v>360</v>
      </c>
    </row>
    <row r="882" spans="1:52" s="122" customFormat="1" ht="63" x14ac:dyDescent="0.25">
      <c r="A882" s="51" t="str">
        <f t="shared" si="154"/>
        <v>TN14NT2_D3+1</v>
      </c>
      <c r="B882" s="51" t="str">
        <f t="shared" si="155"/>
        <v>TN14NT2_D3+2</v>
      </c>
      <c r="C882" s="51" t="str">
        <f t="shared" si="156"/>
        <v>TN14NT2_D3+3</v>
      </c>
      <c r="D882" s="51" t="str">
        <f t="shared" si="157"/>
        <v>TN14NT2_D3+4</v>
      </c>
      <c r="F882" s="122"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2729</v>
      </c>
      <c r="AY882" s="63"/>
      <c r="AZ882" s="64">
        <v>330</v>
      </c>
    </row>
    <row r="883" spans="1:52" s="122" customFormat="1" ht="20.100000000000001" customHeight="1" x14ac:dyDescent="0.25">
      <c r="A883" s="51" t="str">
        <f t="shared" si="154"/>
        <v>TN15NT2+1</v>
      </c>
      <c r="B883" s="51" t="str">
        <f t="shared" si="155"/>
        <v>TN15NT2+2</v>
      </c>
      <c r="C883" s="51" t="str">
        <f t="shared" si="156"/>
        <v>TN15NT2+3</v>
      </c>
      <c r="D883" s="51" t="str">
        <f t="shared" si="157"/>
        <v>TN15NT2+4</v>
      </c>
      <c r="F883" s="122"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2729</v>
      </c>
      <c r="AY883" s="162"/>
      <c r="AZ883" s="64"/>
    </row>
    <row r="884" spans="1:52" s="122" customFormat="1" ht="47.25" x14ac:dyDescent="0.25">
      <c r="A884" s="51" t="str">
        <f t="shared" si="154"/>
        <v>TN15NT2_D1+1</v>
      </c>
      <c r="B884" s="51" t="str">
        <f t="shared" si="155"/>
        <v>TN15NT2_D1+2</v>
      </c>
      <c r="C884" s="51" t="str">
        <f t="shared" si="156"/>
        <v>TN15NT2_D1+3</v>
      </c>
      <c r="D884" s="51" t="str">
        <f t="shared" si="157"/>
        <v>TN15NT2_D1+4</v>
      </c>
      <c r="F884" s="122"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2729</v>
      </c>
      <c r="AY884" s="63"/>
      <c r="AZ884" s="64">
        <v>390</v>
      </c>
    </row>
    <row r="885" spans="1:52" s="122" customFormat="1" ht="47.25" x14ac:dyDescent="0.25">
      <c r="A885" s="51" t="str">
        <f t="shared" si="154"/>
        <v>TN15NT2_D2+1</v>
      </c>
      <c r="B885" s="51" t="str">
        <f t="shared" si="155"/>
        <v>TN15NT2_D2+2</v>
      </c>
      <c r="C885" s="51" t="str">
        <f t="shared" si="156"/>
        <v>TN15NT2_D2+3</v>
      </c>
      <c r="D885" s="51" t="str">
        <f t="shared" si="157"/>
        <v>TN15NT2_D2+4</v>
      </c>
      <c r="F885" s="122"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2729</v>
      </c>
      <c r="AY885" s="63"/>
      <c r="AZ885" s="64">
        <v>270</v>
      </c>
    </row>
    <row r="886" spans="1:52" s="122" customFormat="1" ht="31.5" x14ac:dyDescent="0.25">
      <c r="A886" s="51" t="str">
        <f t="shared" si="154"/>
        <v>TN16NT2+1</v>
      </c>
      <c r="B886" s="51" t="str">
        <f t="shared" si="155"/>
        <v>TN16NT2+2</v>
      </c>
      <c r="C886" s="51" t="str">
        <f t="shared" si="156"/>
        <v>TN16NT2+3</v>
      </c>
      <c r="D886" s="51" t="str">
        <f t="shared" si="157"/>
        <v>TN16NT2+4</v>
      </c>
      <c r="F886" s="122"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2729</v>
      </c>
      <c r="AY886" s="63"/>
      <c r="AZ886" s="64"/>
    </row>
    <row r="887" spans="1:52" s="122" customFormat="1" ht="47.25" x14ac:dyDescent="0.25">
      <c r="A887" s="51" t="str">
        <f t="shared" si="154"/>
        <v>TN16NT2_D1+1</v>
      </c>
      <c r="B887" s="51" t="str">
        <f t="shared" si="155"/>
        <v>TN16NT2_D1+2</v>
      </c>
      <c r="C887" s="51" t="str">
        <f t="shared" si="156"/>
        <v>TN16NT2_D1+3</v>
      </c>
      <c r="D887" s="51" t="str">
        <f t="shared" si="157"/>
        <v>TN16NT2_D1+4</v>
      </c>
      <c r="F887" s="122"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2729</v>
      </c>
      <c r="AY887" s="63"/>
      <c r="AZ887" s="64">
        <v>330</v>
      </c>
    </row>
    <row r="888" spans="1:52" s="122" customFormat="1" ht="47.25" x14ac:dyDescent="0.25">
      <c r="A888" s="51" t="str">
        <f t="shared" si="154"/>
        <v>TN16NT2_D2+1</v>
      </c>
      <c r="B888" s="51" t="str">
        <f t="shared" si="155"/>
        <v>TN16NT2_D2+2</v>
      </c>
      <c r="C888" s="51" t="str">
        <f t="shared" si="156"/>
        <v>TN16NT2_D2+3</v>
      </c>
      <c r="D888" s="51" t="str">
        <f t="shared" si="157"/>
        <v>TN16NT2_D2+4</v>
      </c>
      <c r="F888" s="122"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2729</v>
      </c>
      <c r="AY888" s="63"/>
      <c r="AZ888" s="64">
        <v>330</v>
      </c>
    </row>
    <row r="889" spans="1:52" s="122" customFormat="1" ht="31.5" x14ac:dyDescent="0.25">
      <c r="A889" s="51" t="str">
        <f t="shared" si="154"/>
        <v>TN17NT2+1</v>
      </c>
      <c r="B889" s="51" t="str">
        <f t="shared" si="155"/>
        <v>TN17NT2+2</v>
      </c>
      <c r="C889" s="51" t="str">
        <f t="shared" si="156"/>
        <v>TN17NT2+3</v>
      </c>
      <c r="D889" s="51" t="str">
        <f t="shared" si="157"/>
        <v>TN17NT2+4</v>
      </c>
      <c r="F889" s="122"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2729</v>
      </c>
      <c r="AY889" s="63"/>
      <c r="AZ889" s="64"/>
    </row>
    <row r="890" spans="1:52" s="122" customFormat="1" ht="47.25" x14ac:dyDescent="0.25">
      <c r="A890" s="51" t="str">
        <f t="shared" si="154"/>
        <v>TN17NT2_D1+1</v>
      </c>
      <c r="B890" s="51" t="str">
        <f t="shared" si="155"/>
        <v>TN17NT2_D1+2</v>
      </c>
      <c r="C890" s="51" t="str">
        <f t="shared" si="156"/>
        <v>TN17NT2_D1+3</v>
      </c>
      <c r="D890" s="51" t="str">
        <f t="shared" si="157"/>
        <v>TN17NT2_D1+4</v>
      </c>
      <c r="F890" s="122"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2729</v>
      </c>
      <c r="AY890" s="63"/>
      <c r="AZ890" s="64">
        <v>330</v>
      </c>
    </row>
    <row r="891" spans="1:52" s="122" customFormat="1" ht="47.25" x14ac:dyDescent="0.25">
      <c r="A891" s="51" t="str">
        <f t="shared" si="154"/>
        <v>TN17NT2_D2+1</v>
      </c>
      <c r="B891" s="51" t="str">
        <f t="shared" si="155"/>
        <v>TN17NT2_D2+2</v>
      </c>
      <c r="C891" s="51" t="str">
        <f t="shared" si="156"/>
        <v>TN17NT2_D2+3</v>
      </c>
      <c r="D891" s="51" t="str">
        <f t="shared" si="157"/>
        <v>TN17NT2_D2+4</v>
      </c>
      <c r="F891" s="122"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2729</v>
      </c>
      <c r="AY891" s="63"/>
      <c r="AZ891" s="64">
        <v>240</v>
      </c>
    </row>
    <row r="892" spans="1:52" s="122" customFormat="1" ht="31.5" x14ac:dyDescent="0.25">
      <c r="A892" s="51" t="str">
        <f t="shared" si="154"/>
        <v>TN18NT+1</v>
      </c>
      <c r="B892" s="51" t="str">
        <f t="shared" si="155"/>
        <v>TN18NT+2</v>
      </c>
      <c r="C892" s="51" t="str">
        <f t="shared" si="156"/>
        <v>TN18NT+3</v>
      </c>
      <c r="D892" s="51" t="str">
        <f t="shared" si="157"/>
        <v>TN18NT+4</v>
      </c>
      <c r="F892" s="122"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2729</v>
      </c>
      <c r="AY892" s="63"/>
      <c r="AZ892" s="64">
        <v>360</v>
      </c>
    </row>
    <row r="893" spans="1:52" s="122" customFormat="1" ht="31.5" x14ac:dyDescent="0.25">
      <c r="A893" s="51" t="str">
        <f t="shared" si="154"/>
        <v>TN18NT_D1+1</v>
      </c>
      <c r="B893" s="51" t="str">
        <f t="shared" si="155"/>
        <v>TN18NT_D1+2</v>
      </c>
      <c r="C893" s="51" t="str">
        <f t="shared" si="156"/>
        <v>TN18NT_D1+3</v>
      </c>
      <c r="D893" s="51" t="str">
        <f t="shared" si="157"/>
        <v>TN18NT_D1+4</v>
      </c>
      <c r="F893" s="122"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2729</v>
      </c>
      <c r="AY893" s="63"/>
      <c r="AZ893" s="64">
        <v>360</v>
      </c>
    </row>
    <row r="894" spans="1:52" s="122" customFormat="1" ht="39.950000000000003" customHeight="1" x14ac:dyDescent="0.25">
      <c r="A894" s="51" t="str">
        <f t="shared" si="154"/>
        <v>TN18NT_D2+1</v>
      </c>
      <c r="B894" s="51" t="str">
        <f t="shared" si="155"/>
        <v>TN18NT_D2+2</v>
      </c>
      <c r="C894" s="51" t="str">
        <f t="shared" si="156"/>
        <v>TN18NT_D2+3</v>
      </c>
      <c r="D894" s="51" t="str">
        <f t="shared" si="157"/>
        <v>TN18NT_D2+4</v>
      </c>
      <c r="F894" s="122"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2729</v>
      </c>
      <c r="AY894" s="63"/>
      <c r="AZ894" s="64">
        <v>270</v>
      </c>
    </row>
    <row r="895" spans="1:52" s="122" customFormat="1" ht="55.5" customHeight="1" x14ac:dyDescent="0.25">
      <c r="A895" s="51" t="str">
        <f t="shared" si="154"/>
        <v>TN19NT1+1</v>
      </c>
      <c r="B895" s="51" t="str">
        <f t="shared" si="155"/>
        <v>TN19NT1+2</v>
      </c>
      <c r="C895" s="51" t="str">
        <f t="shared" si="156"/>
        <v>TN19NT1+3</v>
      </c>
      <c r="D895" s="51" t="str">
        <f t="shared" si="157"/>
        <v>TN19NT1+4</v>
      </c>
      <c r="F895" s="122"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2729</v>
      </c>
      <c r="AY895" s="63"/>
      <c r="AZ895" s="64">
        <v>270</v>
      </c>
    </row>
    <row r="896" spans="1:52" s="122" customFormat="1" ht="39.950000000000003" customHeight="1" x14ac:dyDescent="0.25">
      <c r="A896" s="51" t="str">
        <f t="shared" si="154"/>
        <v>TN20NT2+1</v>
      </c>
      <c r="B896" s="51" t="str">
        <f t="shared" si="155"/>
        <v>TN20NT2+2</v>
      </c>
      <c r="C896" s="51" t="str">
        <f t="shared" si="156"/>
        <v>TN20NT2+3</v>
      </c>
      <c r="D896" s="51" t="str">
        <f t="shared" si="157"/>
        <v>TN20NT2+4</v>
      </c>
      <c r="F896" s="122"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2729</v>
      </c>
      <c r="AY896" s="63"/>
      <c r="AZ896" s="64"/>
    </row>
    <row r="897" spans="1:52" s="122" customFormat="1" ht="39.950000000000003" customHeight="1" x14ac:dyDescent="0.25">
      <c r="A897" s="51" t="str">
        <f t="shared" si="154"/>
        <v>TN20NT2_D1+1</v>
      </c>
      <c r="B897" s="51" t="str">
        <f t="shared" si="155"/>
        <v>TN20NT2_D1+2</v>
      </c>
      <c r="C897" s="51" t="str">
        <f t="shared" si="156"/>
        <v>TN20NT2_D1+3</v>
      </c>
      <c r="D897" s="51" t="str">
        <f t="shared" si="157"/>
        <v>TN20NT2_D1+4</v>
      </c>
      <c r="F897" s="122"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2729</v>
      </c>
      <c r="AY897" s="63"/>
      <c r="AZ897" s="64">
        <v>240</v>
      </c>
    </row>
    <row r="898" spans="1:52" s="122" customFormat="1" ht="39.950000000000003" customHeight="1" x14ac:dyDescent="0.25">
      <c r="A898" s="51" t="str">
        <f t="shared" si="154"/>
        <v>TN20NT2_D2+1</v>
      </c>
      <c r="B898" s="51" t="str">
        <f t="shared" si="155"/>
        <v>TN20NT2_D2+2</v>
      </c>
      <c r="C898" s="51" t="str">
        <f t="shared" si="156"/>
        <v>TN20NT2_D2+3</v>
      </c>
      <c r="D898" s="51" t="str">
        <f t="shared" si="157"/>
        <v>TN20NT2_D2+4</v>
      </c>
      <c r="F898" s="122"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2729</v>
      </c>
      <c r="AY898" s="63"/>
      <c r="AZ898" s="64">
        <v>240</v>
      </c>
    </row>
    <row r="899" spans="1:52" s="122" customFormat="1" ht="39.950000000000003" customHeight="1" x14ac:dyDescent="0.25">
      <c r="A899" s="51" t="str">
        <f t="shared" si="154"/>
        <v>TN21NT+1</v>
      </c>
      <c r="B899" s="51" t="str">
        <f t="shared" si="155"/>
        <v>TN21NT+2</v>
      </c>
      <c r="C899" s="51" t="str">
        <f t="shared" si="156"/>
        <v>TN21NT+3</v>
      </c>
      <c r="D899" s="51" t="str">
        <f t="shared" si="157"/>
        <v>TN21NT+4</v>
      </c>
      <c r="F899" s="122"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2729</v>
      </c>
      <c r="AY899" s="63"/>
      <c r="AZ899" s="64"/>
    </row>
    <row r="900" spans="1:52" s="122" customFormat="1" ht="39.950000000000003" customHeight="1" x14ac:dyDescent="0.25">
      <c r="A900" s="51" t="str">
        <f t="shared" si="154"/>
        <v>TN22NT+1</v>
      </c>
      <c r="B900" s="51" t="str">
        <f t="shared" si="155"/>
        <v>TN22NT+2</v>
      </c>
      <c r="C900" s="51" t="str">
        <f t="shared" si="156"/>
        <v>TN22NT+3</v>
      </c>
      <c r="D900" s="51" t="str">
        <f t="shared" si="157"/>
        <v>TN22NT+4</v>
      </c>
      <c r="F900" s="122"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2729</v>
      </c>
      <c r="AY900" s="63"/>
      <c r="AZ900" s="64">
        <v>300</v>
      </c>
    </row>
    <row r="901" spans="1:52" s="122" customFormat="1" ht="39.950000000000003" customHeight="1" x14ac:dyDescent="0.25">
      <c r="A901" s="51" t="str">
        <f t="shared" si="154"/>
        <v>TN23NT+1</v>
      </c>
      <c r="B901" s="51" t="str">
        <f t="shared" si="155"/>
        <v>TN23NT+2</v>
      </c>
      <c r="C901" s="51" t="str">
        <f t="shared" si="156"/>
        <v>TN23NT+3</v>
      </c>
      <c r="D901" s="51" t="str">
        <f t="shared" si="157"/>
        <v>TN23NT+4</v>
      </c>
      <c r="F901" s="122"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2729</v>
      </c>
      <c r="AY901" s="63"/>
      <c r="AZ901" s="64">
        <v>210</v>
      </c>
    </row>
    <row r="902" spans="1:52" s="122" customFormat="1" ht="18" customHeight="1" x14ac:dyDescent="0.25">
      <c r="A902" s="51" t="str">
        <f t="shared" si="154"/>
        <v>TN24NT+1</v>
      </c>
      <c r="B902" s="51" t="str">
        <f t="shared" si="155"/>
        <v>TN24NT+2</v>
      </c>
      <c r="C902" s="51" t="str">
        <f t="shared" si="156"/>
        <v>TN24NT+3</v>
      </c>
      <c r="D902" s="51" t="str">
        <f t="shared" si="157"/>
        <v>TN24NT+4</v>
      </c>
      <c r="F902" s="122"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2729</v>
      </c>
      <c r="AY902" s="63"/>
      <c r="AZ902" s="64"/>
    </row>
    <row r="903" spans="1:52" s="122" customFormat="1" ht="62.25" customHeight="1" x14ac:dyDescent="0.25">
      <c r="A903" s="51" t="str">
        <f t="shared" si="154"/>
        <v>TN24NT_D1+1</v>
      </c>
      <c r="B903" s="51" t="str">
        <f t="shared" si="155"/>
        <v>TN24NT_D1+2</v>
      </c>
      <c r="C903" s="51" t="str">
        <f t="shared" si="156"/>
        <v>TN24NT_D1+3</v>
      </c>
      <c r="D903" s="51" t="str">
        <f t="shared" si="157"/>
        <v>TN24NT_D1+4</v>
      </c>
      <c r="F903" s="122"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2729</v>
      </c>
      <c r="AY903" s="63"/>
      <c r="AZ903" s="64">
        <v>330</v>
      </c>
    </row>
    <row r="904" spans="1:52" s="122" customFormat="1" ht="31.5" x14ac:dyDescent="0.25">
      <c r="A904" s="51" t="str">
        <f t="shared" si="154"/>
        <v>TN24NT_D2+1</v>
      </c>
      <c r="B904" s="51" t="str">
        <f t="shared" si="155"/>
        <v>TN24NT_D2+2</v>
      </c>
      <c r="C904" s="51" t="str">
        <f t="shared" si="156"/>
        <v>TN24NT_D2+3</v>
      </c>
      <c r="D904" s="51" t="str">
        <f t="shared" si="157"/>
        <v>TN24NT_D2+4</v>
      </c>
      <c r="F904" s="122"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2729</v>
      </c>
      <c r="AY904" s="63"/>
      <c r="AZ904" s="64">
        <v>300</v>
      </c>
    </row>
    <row r="905" spans="1:52" s="122" customFormat="1" ht="31.5" x14ac:dyDescent="0.25">
      <c r="A905" s="51" t="str">
        <f t="shared" si="154"/>
        <v>TN24NT_D3+1</v>
      </c>
      <c r="B905" s="51" t="str">
        <f t="shared" si="155"/>
        <v>TN24NT_D3+2</v>
      </c>
      <c r="C905" s="51" t="str">
        <f t="shared" si="156"/>
        <v>TN24NT_D3+3</v>
      </c>
      <c r="D905" s="51" t="str">
        <f t="shared" si="157"/>
        <v>TN24NT_D3+4</v>
      </c>
      <c r="F905" s="122"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2729</v>
      </c>
      <c r="AY905" s="63"/>
      <c r="AZ905" s="64">
        <v>270</v>
      </c>
    </row>
    <row r="906" spans="1:52" s="122" customFormat="1" ht="47.25" x14ac:dyDescent="0.25">
      <c r="A906" s="51" t="str">
        <f t="shared" si="154"/>
        <v>TN25NT+1</v>
      </c>
      <c r="B906" s="51" t="str">
        <f t="shared" si="155"/>
        <v>TN25NT+2</v>
      </c>
      <c r="C906" s="51" t="str">
        <f t="shared" si="156"/>
        <v>TN25NT+3</v>
      </c>
      <c r="D906" s="51" t="str">
        <f t="shared" si="157"/>
        <v>TN25NT+4</v>
      </c>
      <c r="F906" s="122"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2729</v>
      </c>
      <c r="AY906" s="63"/>
      <c r="AZ906" s="64">
        <v>150</v>
      </c>
    </row>
    <row r="907" spans="1:52" s="122" customFormat="1" ht="47.25" x14ac:dyDescent="0.25">
      <c r="A907" s="51" t="str">
        <f t="shared" si="154"/>
        <v>TN25NT_D1+1</v>
      </c>
      <c r="B907" s="51" t="str">
        <f t="shared" si="155"/>
        <v>TN25NT_D1+2</v>
      </c>
      <c r="C907" s="51" t="str">
        <f t="shared" si="156"/>
        <v>TN25NT_D1+3</v>
      </c>
      <c r="D907" s="51" t="str">
        <f t="shared" si="157"/>
        <v>TN25NT_D1+4</v>
      </c>
      <c r="F907" s="122"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2729</v>
      </c>
      <c r="AY907" s="63"/>
      <c r="AZ907" s="64">
        <v>330</v>
      </c>
    </row>
    <row r="908" spans="1:52" s="122"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2729</v>
      </c>
      <c r="AY908" s="63"/>
      <c r="AZ908" s="64">
        <v>330</v>
      </c>
    </row>
    <row r="909" spans="1:52" s="122" customFormat="1" ht="39.950000000000003" customHeight="1" x14ac:dyDescent="0.25">
      <c r="A909" s="51" t="str">
        <f t="shared" si="160"/>
        <v>TN26NT+1</v>
      </c>
      <c r="B909" s="51" t="str">
        <f t="shared" si="161"/>
        <v>TN26NT+2</v>
      </c>
      <c r="C909" s="51" t="str">
        <f t="shared" si="162"/>
        <v>TN26NT+3</v>
      </c>
      <c r="D909" s="51" t="str">
        <f t="shared" si="163"/>
        <v>TN26NT+4</v>
      </c>
      <c r="F909" s="122"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2729</v>
      </c>
      <c r="AY909" s="63"/>
      <c r="AZ909" s="64">
        <v>330</v>
      </c>
    </row>
    <row r="910" spans="1:52" s="122" customFormat="1" ht="39.950000000000003" customHeight="1" x14ac:dyDescent="0.25">
      <c r="A910" s="51" t="str">
        <f t="shared" si="160"/>
        <v>TN26NT_D1+1</v>
      </c>
      <c r="B910" s="51" t="str">
        <f t="shared" si="161"/>
        <v>TN26NT_D1+2</v>
      </c>
      <c r="C910" s="51" t="str">
        <f t="shared" si="162"/>
        <v>TN26NT_D1+3</v>
      </c>
      <c r="D910" s="51" t="str">
        <f t="shared" si="163"/>
        <v>TN26NT_D1+4</v>
      </c>
      <c r="F910" s="122"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2729</v>
      </c>
      <c r="AY910" s="63"/>
      <c r="AZ910" s="64">
        <v>330</v>
      </c>
    </row>
    <row r="911" spans="1:52" s="122" customFormat="1" ht="39.950000000000003" customHeight="1" x14ac:dyDescent="0.25">
      <c r="A911" s="51" t="str">
        <f t="shared" si="160"/>
        <v>TN26NT_D2+1</v>
      </c>
      <c r="B911" s="51" t="str">
        <f t="shared" si="161"/>
        <v>TN26NT_D2+2</v>
      </c>
      <c r="C911" s="51" t="str">
        <f t="shared" si="162"/>
        <v>TN26NT_D2+3</v>
      </c>
      <c r="D911" s="51" t="str">
        <f t="shared" si="163"/>
        <v>TN26NT_D2+4</v>
      </c>
      <c r="F911" s="122"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2729</v>
      </c>
      <c r="AY911" s="63"/>
      <c r="AZ911" s="64"/>
    </row>
    <row r="912" spans="1:52" s="122" customFormat="1" ht="39.950000000000003" customHeight="1" x14ac:dyDescent="0.25">
      <c r="A912" s="51" t="str">
        <f t="shared" si="160"/>
        <v>TN27NT+1</v>
      </c>
      <c r="B912" s="51" t="str">
        <f t="shared" si="161"/>
        <v>TN27NT+2</v>
      </c>
      <c r="C912" s="51" t="str">
        <f t="shared" si="162"/>
        <v>TN27NT+3</v>
      </c>
      <c r="D912" s="51" t="str">
        <f t="shared" si="163"/>
        <v>TN27NT+4</v>
      </c>
      <c r="F912" s="122"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2729</v>
      </c>
      <c r="AY912" s="63"/>
      <c r="AZ912" s="64">
        <v>270</v>
      </c>
    </row>
    <row r="913" spans="1:52" s="122" customFormat="1" ht="31.5" x14ac:dyDescent="0.25">
      <c r="A913" s="51" t="str">
        <f t="shared" si="160"/>
        <v>TN27NT_D1+1</v>
      </c>
      <c r="B913" s="51" t="str">
        <f t="shared" si="161"/>
        <v>TN27NT_D1+2</v>
      </c>
      <c r="C913" s="51" t="str">
        <f t="shared" si="162"/>
        <v>TN27NT_D1+3</v>
      </c>
      <c r="D913" s="51" t="str">
        <f t="shared" si="163"/>
        <v>TN27NT_D1+4</v>
      </c>
      <c r="F913" s="122"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2729</v>
      </c>
      <c r="AY913" s="63"/>
      <c r="AZ913" s="64">
        <v>270</v>
      </c>
    </row>
    <row r="914" spans="1:52" s="122" customFormat="1" ht="31.5" x14ac:dyDescent="0.25">
      <c r="A914" s="51" t="str">
        <f t="shared" si="160"/>
        <v>TN27NT_D2+1</v>
      </c>
      <c r="B914" s="51" t="str">
        <f t="shared" si="161"/>
        <v>TN27NT_D2+2</v>
      </c>
      <c r="C914" s="51" t="str">
        <f t="shared" si="162"/>
        <v>TN27NT_D2+3</v>
      </c>
      <c r="D914" s="51" t="str">
        <f t="shared" si="163"/>
        <v>TN27NT_D2+4</v>
      </c>
      <c r="F914" s="122"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2729</v>
      </c>
      <c r="AY914" s="63"/>
      <c r="AZ914" s="64">
        <v>780</v>
      </c>
    </row>
    <row r="915" spans="1:52" s="122" customFormat="1" ht="31.5" x14ac:dyDescent="0.25">
      <c r="A915" s="51" t="str">
        <f t="shared" si="160"/>
        <v>TN27NT_D3+1</v>
      </c>
      <c r="B915" s="51" t="str">
        <f t="shared" si="161"/>
        <v>TN27NT_D3+2</v>
      </c>
      <c r="C915" s="51" t="str">
        <f t="shared" si="162"/>
        <v>TN27NT_D3+3</v>
      </c>
      <c r="D915" s="51" t="str">
        <f t="shared" si="163"/>
        <v>TN27NT_D3+4</v>
      </c>
      <c r="F915" s="122"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2729</v>
      </c>
      <c r="AY915" s="63"/>
      <c r="AZ915" s="64"/>
    </row>
    <row r="916" spans="1:52" s="122" customFormat="1" ht="39.950000000000003" customHeight="1" x14ac:dyDescent="0.25">
      <c r="A916" s="51" t="str">
        <f t="shared" si="160"/>
        <v>TN28NT+1</v>
      </c>
      <c r="B916" s="51" t="str">
        <f t="shared" si="161"/>
        <v>TN28NT+2</v>
      </c>
      <c r="C916" s="51" t="str">
        <f t="shared" si="162"/>
        <v>TN28NT+3</v>
      </c>
      <c r="D916" s="51" t="str">
        <f t="shared" si="163"/>
        <v>TN28NT+4</v>
      </c>
      <c r="F916" s="122"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2729</v>
      </c>
      <c r="AY916" s="63"/>
      <c r="AZ916" s="64"/>
    </row>
    <row r="917" spans="1:52" s="122" customFormat="1" ht="31.5" x14ac:dyDescent="0.25">
      <c r="A917" s="51" t="str">
        <f t="shared" si="160"/>
        <v>TN29NT+1</v>
      </c>
      <c r="B917" s="51" t="str">
        <f t="shared" si="161"/>
        <v>TN29NT+2</v>
      </c>
      <c r="C917" s="51" t="str">
        <f t="shared" si="162"/>
        <v>TN29NT+3</v>
      </c>
      <c r="D917" s="51" t="str">
        <f t="shared" si="163"/>
        <v>TN29NT+4</v>
      </c>
      <c r="F917" s="122"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2995</v>
      </c>
      <c r="AY917" s="63"/>
      <c r="AZ917" s="64">
        <v>120</v>
      </c>
    </row>
    <row r="918" spans="1:52" s="122" customFormat="1" ht="31.5" x14ac:dyDescent="0.25">
      <c r="A918" s="51" t="str">
        <f t="shared" si="160"/>
        <v>TN30NT+1</v>
      </c>
      <c r="B918" s="51" t="str">
        <f t="shared" si="161"/>
        <v>TN30NT+2</v>
      </c>
      <c r="C918" s="51" t="str">
        <f t="shared" si="162"/>
        <v>TN30NT+3</v>
      </c>
      <c r="D918" s="51" t="str">
        <f t="shared" si="163"/>
        <v>TN30NT+4</v>
      </c>
      <c r="F918" s="122"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2995</v>
      </c>
      <c r="AY918" s="63"/>
      <c r="AZ918" s="64">
        <v>180</v>
      </c>
    </row>
    <row r="919" spans="1:52" s="122" customFormat="1" ht="31.5" x14ac:dyDescent="0.25">
      <c r="A919" s="51" t="str">
        <f t="shared" si="160"/>
        <v>TN31NT+1</v>
      </c>
      <c r="B919" s="51" t="str">
        <f t="shared" si="161"/>
        <v>TN31NT+2</v>
      </c>
      <c r="C919" s="51" t="str">
        <f t="shared" si="162"/>
        <v>TN31NT+3</v>
      </c>
      <c r="D919" s="51" t="str">
        <f t="shared" si="163"/>
        <v>TN31NT+4</v>
      </c>
      <c r="F919" s="122"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2995</v>
      </c>
      <c r="AY919" s="63"/>
      <c r="AZ919" s="64">
        <v>240</v>
      </c>
    </row>
    <row r="920" spans="1:52" s="122" customFormat="1" ht="31.5" x14ac:dyDescent="0.25">
      <c r="A920" s="51" t="str">
        <f t="shared" si="160"/>
        <v>TN32NT+1</v>
      </c>
      <c r="B920" s="51" t="str">
        <f t="shared" si="161"/>
        <v>TN32NT+2</v>
      </c>
      <c r="C920" s="51" t="str">
        <f t="shared" si="162"/>
        <v>TN32NT+3</v>
      </c>
      <c r="D920" s="51" t="str">
        <f t="shared" si="163"/>
        <v>TN32NT+4</v>
      </c>
      <c r="F920" s="122"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2995</v>
      </c>
      <c r="AY920" s="63"/>
      <c r="AZ920" s="64">
        <v>420</v>
      </c>
    </row>
    <row r="921" spans="1:52" s="122" customFormat="1" x14ac:dyDescent="0.25">
      <c r="A921" s="51" t="str">
        <f t="shared" si="160"/>
        <v>TN33NT+1</v>
      </c>
      <c r="B921" s="51" t="str">
        <f t="shared" si="161"/>
        <v>TN33NT+2</v>
      </c>
      <c r="C921" s="51" t="str">
        <f t="shared" si="162"/>
        <v>TN33NT+3</v>
      </c>
      <c r="D921" s="51" t="str">
        <f t="shared" si="163"/>
        <v>TN33NT+4</v>
      </c>
      <c r="F921" s="122"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2995</v>
      </c>
      <c r="AY921" s="63"/>
      <c r="AZ921" s="64">
        <v>420</v>
      </c>
    </row>
    <row r="922" spans="1:52" s="122" customFormat="1" ht="31.5" x14ac:dyDescent="0.25">
      <c r="A922" s="51" t="str">
        <f t="shared" si="160"/>
        <v>TN33NT_D1+1</v>
      </c>
      <c r="B922" s="51" t="str">
        <f t="shared" si="161"/>
        <v>TN33NT_D1+2</v>
      </c>
      <c r="C922" s="51" t="str">
        <f t="shared" si="162"/>
        <v>TN33NT_D1+3</v>
      </c>
      <c r="D922" s="51" t="str">
        <f t="shared" si="163"/>
        <v>TN33NT_D1+4</v>
      </c>
      <c r="F922" s="122"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2995</v>
      </c>
      <c r="AY922" s="63"/>
      <c r="AZ922" s="64">
        <v>540</v>
      </c>
    </row>
    <row r="923" spans="1:52" s="122" customFormat="1" ht="31.5" x14ac:dyDescent="0.25">
      <c r="A923" s="51" t="str">
        <f t="shared" si="160"/>
        <v>TN33NT_D2+1</v>
      </c>
      <c r="B923" s="51" t="str">
        <f t="shared" si="161"/>
        <v>TN33NT_D2+2</v>
      </c>
      <c r="C923" s="51" t="str">
        <f t="shared" si="162"/>
        <v>TN33NT_D2+3</v>
      </c>
      <c r="D923" s="51" t="str">
        <f t="shared" si="163"/>
        <v>TN33NT_D2+4</v>
      </c>
      <c r="F923" s="122"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2995</v>
      </c>
      <c r="AY923" s="63"/>
      <c r="AZ923" s="64">
        <v>420</v>
      </c>
    </row>
    <row r="924" spans="1:52" s="122" customFormat="1" ht="31.5" x14ac:dyDescent="0.25">
      <c r="A924" s="51" t="str">
        <f t="shared" si="160"/>
        <v>TN34NT1+1</v>
      </c>
      <c r="B924" s="51" t="str">
        <f t="shared" si="161"/>
        <v>TN34NT1+2</v>
      </c>
      <c r="C924" s="51" t="str">
        <f t="shared" si="162"/>
        <v>TN34NT1+3</v>
      </c>
      <c r="D924" s="51" t="str">
        <f t="shared" si="163"/>
        <v>TN34NT1+4</v>
      </c>
      <c r="F924" s="122"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2995</v>
      </c>
      <c r="AY924" s="63"/>
      <c r="AZ924" s="64">
        <v>180</v>
      </c>
    </row>
    <row r="925" spans="1:52" s="195" customFormat="1" x14ac:dyDescent="0.25">
      <c r="A925" s="194" t="str">
        <f t="shared" si="160"/>
        <v>DQ+1</v>
      </c>
      <c r="B925" s="194" t="str">
        <f t="shared" si="161"/>
        <v>DQ+2</v>
      </c>
      <c r="C925" s="194" t="str">
        <f t="shared" si="162"/>
        <v>DQ+3</v>
      </c>
      <c r="D925" s="194" t="str">
        <f t="shared" si="163"/>
        <v>DQ+4</v>
      </c>
      <c r="F925" s="195" t="s">
        <v>2995</v>
      </c>
      <c r="G925" s="196" t="s">
        <v>3014</v>
      </c>
      <c r="H925" s="196" t="s">
        <v>2995</v>
      </c>
      <c r="I925" s="197" t="s">
        <v>3015</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2995</v>
      </c>
      <c r="AY925" s="204"/>
      <c r="AZ925" s="205">
        <v>240</v>
      </c>
    </row>
    <row r="926" spans="1:52" s="122" customFormat="1" ht="85.5" customHeight="1" x14ac:dyDescent="0.25">
      <c r="A926" s="51" t="str">
        <f t="shared" si="160"/>
        <v>DQ1NT1+1</v>
      </c>
      <c r="B926" s="51" t="str">
        <f t="shared" si="161"/>
        <v>DQ1NT1+2</v>
      </c>
      <c r="C926" s="51" t="str">
        <f t="shared" si="162"/>
        <v>DQ1NT1+3</v>
      </c>
      <c r="D926" s="51" t="str">
        <f t="shared" si="163"/>
        <v>DQ1NT1+4</v>
      </c>
      <c r="F926" s="122"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2995</v>
      </c>
      <c r="AY926" s="63"/>
      <c r="AZ926" s="64">
        <v>300</v>
      </c>
    </row>
    <row r="927" spans="1:52" s="122" customFormat="1" ht="31.5" x14ac:dyDescent="0.25">
      <c r="A927" s="51" t="str">
        <f t="shared" si="160"/>
        <v>DQ1NT1_D1+1</v>
      </c>
      <c r="B927" s="51" t="str">
        <f t="shared" si="161"/>
        <v>DQ1NT1_D1+2</v>
      </c>
      <c r="C927" s="51" t="str">
        <f t="shared" si="162"/>
        <v>DQ1NT1_D1+3</v>
      </c>
      <c r="D927" s="51" t="str">
        <f t="shared" si="163"/>
        <v>DQ1NT1_D1+4</v>
      </c>
      <c r="F927" s="122"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2995</v>
      </c>
      <c r="AY927" s="63"/>
      <c r="AZ927" s="64">
        <v>240</v>
      </c>
    </row>
    <row r="928" spans="1:52" s="122" customFormat="1" ht="31.5" x14ac:dyDescent="0.25">
      <c r="A928" s="51" t="str">
        <f t="shared" si="160"/>
        <v>DQ1NT1_D2+1</v>
      </c>
      <c r="B928" s="51" t="str">
        <f t="shared" si="161"/>
        <v>DQ1NT1_D2+2</v>
      </c>
      <c r="C928" s="51" t="str">
        <f t="shared" si="162"/>
        <v>DQ1NT1_D2+3</v>
      </c>
      <c r="D928" s="51" t="str">
        <f t="shared" si="163"/>
        <v>DQ1NT1_D2+4</v>
      </c>
      <c r="F928" s="122"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2995</v>
      </c>
      <c r="AY928" s="63"/>
      <c r="AZ928" s="64">
        <v>120</v>
      </c>
    </row>
    <row r="929" spans="1:52" s="122" customFormat="1" ht="31.5" x14ac:dyDescent="0.25">
      <c r="A929" s="51" t="str">
        <f t="shared" si="160"/>
        <v>DQ1NT1_D3+1</v>
      </c>
      <c r="B929" s="51" t="str">
        <f t="shared" si="161"/>
        <v>DQ1NT1_D3+2</v>
      </c>
      <c r="C929" s="51" t="str">
        <f t="shared" si="162"/>
        <v>DQ1NT1_D3+3</v>
      </c>
      <c r="D929" s="51" t="str">
        <f t="shared" si="163"/>
        <v>DQ1NT1_D3+4</v>
      </c>
      <c r="F929" s="122"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2995</v>
      </c>
      <c r="AY929" s="63"/>
      <c r="AZ929" s="64">
        <v>120</v>
      </c>
    </row>
    <row r="930" spans="1:52" s="122" customFormat="1" ht="31.5" x14ac:dyDescent="0.25">
      <c r="A930" s="51" t="str">
        <f t="shared" si="160"/>
        <v>DQ1NT1_D4+1</v>
      </c>
      <c r="B930" s="51" t="str">
        <f t="shared" si="161"/>
        <v>DQ1NT1_D4+2</v>
      </c>
      <c r="C930" s="51" t="str">
        <f t="shared" si="162"/>
        <v>DQ1NT1_D4+3</v>
      </c>
      <c r="D930" s="51" t="str">
        <f t="shared" si="163"/>
        <v>DQ1NT1_D4+4</v>
      </c>
      <c r="F930" s="122"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2995</v>
      </c>
      <c r="AY930" s="63"/>
      <c r="AZ930" s="64">
        <v>600</v>
      </c>
    </row>
    <row r="931" spans="1:52" s="122" customFormat="1" ht="31.5" x14ac:dyDescent="0.25">
      <c r="A931" s="51" t="str">
        <f t="shared" si="160"/>
        <v>DQ1NT1_D5+1</v>
      </c>
      <c r="B931" s="51" t="str">
        <f t="shared" si="161"/>
        <v>DQ1NT1_D5+2</v>
      </c>
      <c r="C931" s="51" t="str">
        <f t="shared" si="162"/>
        <v>DQ1NT1_D5+3</v>
      </c>
      <c r="D931" s="51" t="str">
        <f t="shared" si="163"/>
        <v>DQ1NT1_D5+4</v>
      </c>
      <c r="F931" s="122"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2995</v>
      </c>
      <c r="AY931" s="63"/>
      <c r="AZ931" s="64">
        <v>300</v>
      </c>
    </row>
    <row r="932" spans="1:52" s="122" customFormat="1" ht="31.5" x14ac:dyDescent="0.25">
      <c r="A932" s="51" t="str">
        <f t="shared" si="160"/>
        <v>DQ1NT1_D6+1</v>
      </c>
      <c r="B932" s="51" t="str">
        <f t="shared" si="161"/>
        <v>DQ1NT1_D6+2</v>
      </c>
      <c r="C932" s="51" t="str">
        <f t="shared" si="162"/>
        <v>DQ1NT1_D6+3</v>
      </c>
      <c r="D932" s="51" t="str">
        <f t="shared" si="163"/>
        <v>DQ1NT1_D6+4</v>
      </c>
      <c r="F932" s="122"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2995</v>
      </c>
      <c r="AY932" s="63"/>
      <c r="AZ932" s="64">
        <v>180</v>
      </c>
    </row>
    <row r="933" spans="1:52" s="122" customFormat="1" ht="31.5" x14ac:dyDescent="0.25">
      <c r="A933" s="51" t="str">
        <f t="shared" si="160"/>
        <v>DQ1NT1_D7+1</v>
      </c>
      <c r="B933" s="51" t="str">
        <f t="shared" si="161"/>
        <v>DQ1NT1_D7+2</v>
      </c>
      <c r="C933" s="51" t="str">
        <f t="shared" si="162"/>
        <v>DQ1NT1_D7+3</v>
      </c>
      <c r="D933" s="51" t="str">
        <f t="shared" si="163"/>
        <v>DQ1NT1_D7+4</v>
      </c>
      <c r="F933" s="122"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2995</v>
      </c>
      <c r="AY933" s="63"/>
      <c r="AZ933" s="64">
        <v>120</v>
      </c>
    </row>
    <row r="934" spans="1:52" s="122" customFormat="1" ht="39.950000000000003" customHeight="1" x14ac:dyDescent="0.25">
      <c r="A934" s="51" t="str">
        <f t="shared" si="160"/>
        <v>DQ1NT1_D8+1</v>
      </c>
      <c r="B934" s="51" t="str">
        <f t="shared" si="161"/>
        <v>DQ1NT1_D8+2</v>
      </c>
      <c r="C934" s="51" t="str">
        <f t="shared" si="162"/>
        <v>DQ1NT1_D8+3</v>
      </c>
      <c r="D934" s="51" t="str">
        <f t="shared" si="163"/>
        <v>DQ1NT1_D8+4</v>
      </c>
      <c r="F934" s="122"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2995</v>
      </c>
      <c r="AY934" s="63"/>
      <c r="AZ934" s="64"/>
    </row>
    <row r="935" spans="1:52" s="122" customFormat="1" ht="39.950000000000003" customHeight="1" x14ac:dyDescent="0.25">
      <c r="A935" s="51" t="str">
        <f t="shared" si="160"/>
        <v>DQ1NT1_D9+1</v>
      </c>
      <c r="B935" s="51" t="str">
        <f t="shared" si="161"/>
        <v>DQ1NT1_D9+2</v>
      </c>
      <c r="C935" s="51" t="str">
        <f t="shared" si="162"/>
        <v>DQ1NT1_D9+3</v>
      </c>
      <c r="D935" s="51" t="str">
        <f t="shared" si="163"/>
        <v>DQ1NT1_D9+4</v>
      </c>
      <c r="F935" s="122"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2995</v>
      </c>
      <c r="AY935" s="63"/>
      <c r="AZ935" s="64">
        <v>180</v>
      </c>
    </row>
    <row r="936" spans="1:52" s="122" customFormat="1" ht="39.950000000000003" customHeight="1" x14ac:dyDescent="0.25">
      <c r="A936" s="51" t="str">
        <f t="shared" si="160"/>
        <v>DQ1NT1_D10+1</v>
      </c>
      <c r="B936" s="51" t="str">
        <f t="shared" si="161"/>
        <v>DQ1NT1_D10+2</v>
      </c>
      <c r="C936" s="51" t="str">
        <f t="shared" si="162"/>
        <v>DQ1NT1_D10+3</v>
      </c>
      <c r="D936" s="51" t="str">
        <f t="shared" si="163"/>
        <v>DQ1NT1_D10+4</v>
      </c>
      <c r="F936" s="122"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2995</v>
      </c>
      <c r="AY936" s="63"/>
      <c r="AZ936" s="64">
        <v>180</v>
      </c>
    </row>
    <row r="937" spans="1:52" s="122" customFormat="1" ht="47.25" x14ac:dyDescent="0.25">
      <c r="A937" s="51" t="str">
        <f t="shared" si="160"/>
        <v>DQ1NT1_D11+1</v>
      </c>
      <c r="B937" s="51" t="str">
        <f t="shared" si="161"/>
        <v>DQ1NT1_D11+2</v>
      </c>
      <c r="C937" s="51" t="str">
        <f t="shared" si="162"/>
        <v>DQ1NT1_D11+3</v>
      </c>
      <c r="D937" s="51" t="str">
        <f t="shared" si="163"/>
        <v>DQ1NT1_D11+4</v>
      </c>
      <c r="F937" s="122"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2995</v>
      </c>
      <c r="AY937" s="63"/>
      <c r="AZ937" s="64">
        <v>180</v>
      </c>
    </row>
    <row r="938" spans="1:52" s="122" customFormat="1" ht="47.25" x14ac:dyDescent="0.25">
      <c r="A938" s="51" t="str">
        <f t="shared" si="160"/>
        <v>DQ1NT1_D12+1</v>
      </c>
      <c r="B938" s="51" t="str">
        <f t="shared" si="161"/>
        <v>DQ1NT1_D12+2</v>
      </c>
      <c r="C938" s="51" t="str">
        <f t="shared" si="162"/>
        <v>DQ1NT1_D12+3</v>
      </c>
      <c r="D938" s="51" t="str">
        <f t="shared" si="163"/>
        <v>DQ1NT1_D12+4</v>
      </c>
      <c r="F938" s="122"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2995</v>
      </c>
      <c r="AY938" s="63"/>
      <c r="AZ938" s="64"/>
    </row>
    <row r="939" spans="1:52" s="122" customFormat="1" ht="54.75" customHeight="1" x14ac:dyDescent="0.25">
      <c r="A939" s="51" t="str">
        <f t="shared" si="160"/>
        <v>DQ1NT1_D13+1</v>
      </c>
      <c r="B939" s="51" t="str">
        <f t="shared" si="161"/>
        <v>DQ1NT1_D13+2</v>
      </c>
      <c r="C939" s="51" t="str">
        <f t="shared" si="162"/>
        <v>DQ1NT1_D13+3</v>
      </c>
      <c r="D939" s="51" t="str">
        <f t="shared" si="163"/>
        <v>DQ1NT1_D13+4</v>
      </c>
      <c r="F939" s="122"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2995</v>
      </c>
      <c r="AY939" s="63"/>
      <c r="AZ939" s="64">
        <v>180</v>
      </c>
    </row>
    <row r="940" spans="1:52" s="122" customFormat="1" ht="47.25" x14ac:dyDescent="0.25">
      <c r="A940" s="51" t="str">
        <f t="shared" si="160"/>
        <v>DQ1NT1_D14+1</v>
      </c>
      <c r="B940" s="51" t="str">
        <f t="shared" si="161"/>
        <v>DQ1NT1_D14+2</v>
      </c>
      <c r="C940" s="51" t="str">
        <f t="shared" si="162"/>
        <v>DQ1NT1_D14+3</v>
      </c>
      <c r="D940" s="51" t="str">
        <f t="shared" si="163"/>
        <v>DQ1NT1_D14+4</v>
      </c>
      <c r="F940" s="122"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2995</v>
      </c>
      <c r="AY940" s="63"/>
      <c r="AZ940" s="64">
        <v>120</v>
      </c>
    </row>
    <row r="941" spans="1:52" s="122" customFormat="1" ht="47.25" x14ac:dyDescent="0.25">
      <c r="A941" s="51" t="str">
        <f t="shared" si="160"/>
        <v>DQ1NT1_D15+1</v>
      </c>
      <c r="B941" s="51" t="str">
        <f t="shared" si="161"/>
        <v>DQ1NT1_D15+2</v>
      </c>
      <c r="C941" s="51" t="str">
        <f t="shared" si="162"/>
        <v>DQ1NT1_D15+3</v>
      </c>
      <c r="D941" s="51" t="str">
        <f t="shared" si="163"/>
        <v>DQ1NT1_D15+4</v>
      </c>
      <c r="F941" s="122"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2995</v>
      </c>
      <c r="AY941" s="63"/>
      <c r="AZ941" s="64">
        <v>180</v>
      </c>
    </row>
    <row r="942" spans="1:52" s="122" customFormat="1" ht="20.100000000000001" customHeight="1" x14ac:dyDescent="0.25">
      <c r="A942" s="51" t="str">
        <f t="shared" si="160"/>
        <v>DQ1NT1_D16+1</v>
      </c>
      <c r="B942" s="51" t="str">
        <f t="shared" si="161"/>
        <v>DQ1NT1_D16+2</v>
      </c>
      <c r="C942" s="51" t="str">
        <f t="shared" si="162"/>
        <v>DQ1NT1_D16+3</v>
      </c>
      <c r="D942" s="51" t="str">
        <f t="shared" si="163"/>
        <v>DQ1NT1_D16+4</v>
      </c>
      <c r="F942" s="122" t="s">
        <v>2995</v>
      </c>
      <c r="G942" s="53"/>
      <c r="H942" s="53" t="s">
        <v>3080</v>
      </c>
      <c r="I942" s="54" t="s">
        <v>3081</v>
      </c>
      <c r="J942" s="54" t="s">
        <v>2775</v>
      </c>
      <c r="K942" s="54"/>
      <c r="L942" s="90"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2995</v>
      </c>
      <c r="AY942" s="162"/>
      <c r="AZ942" s="64">
        <v>300</v>
      </c>
    </row>
    <row r="943" spans="1:52" s="122" customFormat="1" ht="47.25" x14ac:dyDescent="0.25">
      <c r="A943" s="51" t="str">
        <f t="shared" si="160"/>
        <v>DQ1NT1_D17+1</v>
      </c>
      <c r="B943" s="51" t="str">
        <f t="shared" si="161"/>
        <v>DQ1NT1_D17+2</v>
      </c>
      <c r="C943" s="51" t="str">
        <f t="shared" si="162"/>
        <v>DQ1NT1_D17+3</v>
      </c>
      <c r="D943" s="51" t="str">
        <f t="shared" si="163"/>
        <v>DQ1NT1_D17+4</v>
      </c>
      <c r="F943" s="122"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2995</v>
      </c>
      <c r="AY943" s="63"/>
      <c r="AZ943" s="64">
        <v>300</v>
      </c>
    </row>
    <row r="944" spans="1:52" s="122" customFormat="1" ht="63" x14ac:dyDescent="0.25">
      <c r="A944" s="51" t="str">
        <f t="shared" si="160"/>
        <v>DQ1NT1_D18+1</v>
      </c>
      <c r="B944" s="51" t="str">
        <f t="shared" si="161"/>
        <v>DQ1NT1_D18+2</v>
      </c>
      <c r="C944" s="51" t="str">
        <f t="shared" si="162"/>
        <v>DQ1NT1_D18+3</v>
      </c>
      <c r="D944" s="51" t="str">
        <f t="shared" si="163"/>
        <v>DQ1NT1_D18+4</v>
      </c>
      <c r="F944" s="122" t="s">
        <v>2995</v>
      </c>
      <c r="G944" s="53"/>
      <c r="H944" s="53" t="s">
        <v>3090</v>
      </c>
      <c r="I944" s="54" t="s">
        <v>3091</v>
      </c>
      <c r="J944" s="54" t="s">
        <v>3092</v>
      </c>
      <c r="K944" s="54"/>
      <c r="L944" s="90"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2995</v>
      </c>
      <c r="AY944" s="63"/>
      <c r="AZ944" s="64"/>
    </row>
    <row r="945" spans="1:52" s="122" customFormat="1" x14ac:dyDescent="0.25">
      <c r="A945" s="51" t="str">
        <f t="shared" si="160"/>
        <v>DQ2NT+1</v>
      </c>
      <c r="B945" s="51" t="str">
        <f t="shared" si="161"/>
        <v>DQ2NT+2</v>
      </c>
      <c r="C945" s="51" t="str">
        <f t="shared" si="162"/>
        <v>DQ2NT+3</v>
      </c>
      <c r="D945" s="51" t="str">
        <f t="shared" si="163"/>
        <v>DQ2NT+4</v>
      </c>
      <c r="F945" s="122"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2995</v>
      </c>
      <c r="AY945" s="63"/>
      <c r="AZ945" s="64">
        <v>120</v>
      </c>
    </row>
    <row r="946" spans="1:52" s="122" customFormat="1" x14ac:dyDescent="0.25">
      <c r="A946" s="51" t="str">
        <f t="shared" si="160"/>
        <v>DQ2NT_D1+1</v>
      </c>
      <c r="B946" s="51" t="str">
        <f t="shared" si="161"/>
        <v>DQ2NT_D1+2</v>
      </c>
      <c r="C946" s="51" t="str">
        <f t="shared" si="162"/>
        <v>DQ2NT_D1+3</v>
      </c>
      <c r="D946" s="51" t="str">
        <f t="shared" si="163"/>
        <v>DQ2NT_D1+4</v>
      </c>
      <c r="F946" s="122"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2995</v>
      </c>
      <c r="AY946" s="63"/>
      <c r="AZ946" s="64">
        <v>120</v>
      </c>
    </row>
    <row r="947" spans="1:52" s="122" customFormat="1" ht="63" x14ac:dyDescent="0.25">
      <c r="A947" s="51" t="str">
        <f t="shared" si="160"/>
        <v>DQ2NT_D2+1</v>
      </c>
      <c r="B947" s="51" t="str">
        <f t="shared" si="161"/>
        <v>DQ2NT_D2+2</v>
      </c>
      <c r="C947" s="51" t="str">
        <f t="shared" si="162"/>
        <v>DQ2NT_D2+3</v>
      </c>
      <c r="D947" s="51" t="str">
        <f t="shared" si="163"/>
        <v>DQ2NT_D2+4</v>
      </c>
      <c r="F947" s="122"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2995</v>
      </c>
      <c r="AY947" s="63"/>
      <c r="AZ947" s="64">
        <v>120</v>
      </c>
    </row>
    <row r="948" spans="1:52" s="122" customFormat="1" ht="54.75" customHeight="1" x14ac:dyDescent="0.25">
      <c r="A948" s="51" t="str">
        <f t="shared" si="160"/>
        <v>DQ2NT_D3+1</v>
      </c>
      <c r="B948" s="51" t="str">
        <f t="shared" si="161"/>
        <v>DQ2NT_D3+2</v>
      </c>
      <c r="C948" s="51" t="str">
        <f t="shared" si="162"/>
        <v>DQ2NT_D3+3</v>
      </c>
      <c r="D948" s="51" t="str">
        <f t="shared" si="163"/>
        <v>DQ2NT_D3+4</v>
      </c>
      <c r="F948" s="122"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2995</v>
      </c>
      <c r="AY948" s="63"/>
      <c r="AZ948" s="64"/>
    </row>
    <row r="949" spans="1:52" s="122" customFormat="1" ht="54.75" customHeight="1" x14ac:dyDescent="0.25">
      <c r="A949" s="51" t="str">
        <f t="shared" si="160"/>
        <v>DQ3NT1+1</v>
      </c>
      <c r="B949" s="51" t="str">
        <f t="shared" si="161"/>
        <v>DQ3NT1+2</v>
      </c>
      <c r="C949" s="51" t="str">
        <f t="shared" si="162"/>
        <v>DQ3NT1+3</v>
      </c>
      <c r="D949" s="51" t="str">
        <f t="shared" si="163"/>
        <v>DQ3NT1+4</v>
      </c>
      <c r="F949" s="122"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2995</v>
      </c>
      <c r="AY949" s="63"/>
      <c r="AZ949" s="64">
        <v>120</v>
      </c>
    </row>
    <row r="950" spans="1:52" s="122" customFormat="1" ht="54.75" customHeight="1" x14ac:dyDescent="0.25">
      <c r="A950" s="51" t="str">
        <f t="shared" si="160"/>
        <v>DQ3NT1_D1+1</v>
      </c>
      <c r="B950" s="51" t="str">
        <f t="shared" si="161"/>
        <v>DQ3NT1_D1+2</v>
      </c>
      <c r="C950" s="51" t="str">
        <f t="shared" si="162"/>
        <v>DQ3NT1_D1+3</v>
      </c>
      <c r="D950" s="51" t="str">
        <f t="shared" si="163"/>
        <v>DQ3NT1_D1+4</v>
      </c>
      <c r="F950" s="122"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2995</v>
      </c>
      <c r="AY950" s="63"/>
      <c r="AZ950" s="64">
        <v>120</v>
      </c>
    </row>
    <row r="951" spans="1:52" s="122" customFormat="1" ht="54.75" customHeight="1" x14ac:dyDescent="0.25">
      <c r="A951" s="51" t="str">
        <f t="shared" si="160"/>
        <v>DQ3NT1_D2+1</v>
      </c>
      <c r="B951" s="51" t="str">
        <f t="shared" si="161"/>
        <v>DQ3NT1_D2+2</v>
      </c>
      <c r="C951" s="51" t="str">
        <f t="shared" si="162"/>
        <v>DQ3NT1_D2+3</v>
      </c>
      <c r="D951" s="51" t="str">
        <f t="shared" si="163"/>
        <v>DQ3NT1_D2+4</v>
      </c>
      <c r="F951" s="122"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2"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2"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2"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2"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2" t="s">
        <v>2995</v>
      </c>
      <c r="G956" s="53"/>
      <c r="H956" s="53" t="s">
        <v>3136</v>
      </c>
      <c r="I956" s="54" t="s">
        <v>3137</v>
      </c>
      <c r="J956" s="54" t="s">
        <v>2775</v>
      </c>
      <c r="K956" s="54"/>
      <c r="L956" s="90"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2"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2" t="s">
        <v>2995</v>
      </c>
      <c r="G958" s="53"/>
      <c r="H958" s="53" t="s">
        <v>3142</v>
      </c>
      <c r="I958" s="54" t="s">
        <v>3143</v>
      </c>
      <c r="J958" s="54" t="s">
        <v>3144</v>
      </c>
      <c r="K958" s="54"/>
      <c r="L958" s="90"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2" t="s">
        <v>2995</v>
      </c>
      <c r="G959" s="53">
        <v>5</v>
      </c>
      <c r="H959" s="53" t="s">
        <v>3145</v>
      </c>
      <c r="I959" s="54" t="s">
        <v>3146</v>
      </c>
      <c r="J959" s="54" t="s">
        <v>2775</v>
      </c>
      <c r="K959" s="54"/>
      <c r="L959" s="90"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2"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2" t="s">
        <v>2995</v>
      </c>
      <c r="G961" s="53"/>
      <c r="H961" s="53" t="s">
        <v>3151</v>
      </c>
      <c r="I961" s="54" t="s">
        <v>3152</v>
      </c>
      <c r="J961" s="54" t="s">
        <v>3153</v>
      </c>
      <c r="K961" s="54"/>
      <c r="L961" s="90"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2995</v>
      </c>
      <c r="AY961" s="63"/>
      <c r="AZ961" s="64">
        <v>120</v>
      </c>
    </row>
    <row r="962" spans="1:52" x14ac:dyDescent="0.25">
      <c r="A962" s="51" t="str">
        <f t="shared" si="160"/>
        <v>DQ6NT2+1</v>
      </c>
      <c r="B962" s="51" t="str">
        <f t="shared" si="161"/>
        <v>DQ6NT2+2</v>
      </c>
      <c r="C962" s="51" t="str">
        <f t="shared" si="162"/>
        <v>DQ6NT2+3</v>
      </c>
      <c r="D962" s="51" t="str">
        <f t="shared" si="163"/>
        <v>DQ6NT2+4</v>
      </c>
      <c r="F962" s="122"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2"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2" t="s">
        <v>2995</v>
      </c>
      <c r="G964" s="53"/>
      <c r="H964" s="53" t="s">
        <v>3162</v>
      </c>
      <c r="I964" s="54" t="s">
        <v>3163</v>
      </c>
      <c r="J964" s="54" t="s">
        <v>3164</v>
      </c>
      <c r="K964" s="54"/>
      <c r="L964" s="90"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2" t="s">
        <v>2995</v>
      </c>
      <c r="G965" s="53"/>
      <c r="H965" s="53" t="s">
        <v>3166</v>
      </c>
      <c r="I965" s="54" t="s">
        <v>3167</v>
      </c>
      <c r="J965" s="54" t="s">
        <v>2775</v>
      </c>
      <c r="K965" s="54"/>
      <c r="L965" s="90"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2" t="s">
        <v>2995</v>
      </c>
      <c r="G966" s="53"/>
      <c r="H966" s="53" t="s">
        <v>3169</v>
      </c>
      <c r="I966" s="54" t="s">
        <v>3170</v>
      </c>
      <c r="J966" s="54" t="s">
        <v>2775</v>
      </c>
      <c r="K966" s="54"/>
      <c r="L966" s="90"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2" t="s">
        <v>2995</v>
      </c>
      <c r="G967" s="53"/>
      <c r="H967" s="53" t="s">
        <v>3172</v>
      </c>
      <c r="I967" s="54" t="s">
        <v>3173</v>
      </c>
      <c r="J967" s="54" t="s">
        <v>3174</v>
      </c>
      <c r="K967" s="54"/>
      <c r="L967" s="90"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2995</v>
      </c>
      <c r="AY967" s="63"/>
      <c r="AZ967" s="64">
        <v>120</v>
      </c>
    </row>
    <row r="968" spans="1:52" x14ac:dyDescent="0.25">
      <c r="A968" s="51" t="str">
        <f t="shared" si="160"/>
        <v>DQ7NT2+1</v>
      </c>
      <c r="B968" s="51" t="str">
        <f t="shared" si="161"/>
        <v>DQ7NT2+2</v>
      </c>
      <c r="C968" s="51" t="str">
        <f t="shared" si="162"/>
        <v>DQ7NT2+3</v>
      </c>
      <c r="D968" s="51" t="str">
        <f t="shared" si="163"/>
        <v>DQ7NT2+4</v>
      </c>
      <c r="F968" s="122"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2"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2"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2995</v>
      </c>
      <c r="AY970" s="63"/>
      <c r="AZ970" s="64"/>
    </row>
    <row r="971" spans="1:52" x14ac:dyDescent="0.25">
      <c r="A971" s="51" t="str">
        <f t="shared" si="160"/>
        <v>DQ8NT2+1</v>
      </c>
      <c r="B971" s="51" t="str">
        <f t="shared" si="161"/>
        <v>DQ8NT2+2</v>
      </c>
      <c r="C971" s="51" t="str">
        <f t="shared" si="162"/>
        <v>DQ8NT2+3</v>
      </c>
      <c r="D971" s="51" t="str">
        <f t="shared" si="163"/>
        <v>DQ8NT2+4</v>
      </c>
      <c r="F971" s="122"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2" t="s">
        <v>2995</v>
      </c>
      <c r="G973" s="53"/>
      <c r="H973" s="53" t="s">
        <v>3192</v>
      </c>
      <c r="I973" s="54" t="s">
        <v>3193</v>
      </c>
      <c r="J973" s="54" t="s">
        <v>3190</v>
      </c>
      <c r="K973" s="54"/>
      <c r="L973" s="90"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2"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2995</v>
      </c>
      <c r="AY974" s="63"/>
      <c r="AZ974" s="64">
        <v>120</v>
      </c>
    </row>
    <row r="975" spans="1:52" x14ac:dyDescent="0.25">
      <c r="A975" s="51" t="str">
        <f t="shared" si="174"/>
        <v>DQ9NT2+1</v>
      </c>
      <c r="B975" s="51" t="str">
        <f t="shared" si="175"/>
        <v>DQ9NT2+2</v>
      </c>
      <c r="C975" s="51" t="str">
        <f t="shared" si="176"/>
        <v>DQ9NT2+3</v>
      </c>
      <c r="D975" s="51" t="str">
        <f t="shared" si="177"/>
        <v>DQ9NT2+4</v>
      </c>
      <c r="F975" s="122"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2" t="s">
        <v>2995</v>
      </c>
      <c r="G976" s="53" t="s">
        <v>3202</v>
      </c>
      <c r="H976" s="53" t="s">
        <v>3203</v>
      </c>
      <c r="I976" s="54" t="s">
        <v>3204</v>
      </c>
      <c r="J976" s="54" t="s">
        <v>3205</v>
      </c>
      <c r="K976" s="54"/>
      <c r="L976" s="90"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2"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2" t="s">
        <v>2995</v>
      </c>
      <c r="G978" s="53"/>
      <c r="H978" s="53" t="s">
        <v>3210</v>
      </c>
      <c r="I978" s="54" t="s">
        <v>3211</v>
      </c>
      <c r="J978" s="54" t="s">
        <v>3190</v>
      </c>
      <c r="K978" s="54"/>
      <c r="L978" s="90"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2"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2"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2" t="s">
        <v>2995</v>
      </c>
      <c r="G981" s="53" t="s">
        <v>3220</v>
      </c>
      <c r="H981" s="53" t="s">
        <v>3221</v>
      </c>
      <c r="I981" s="54" t="s">
        <v>3222</v>
      </c>
      <c r="J981" s="54" t="s">
        <v>3223</v>
      </c>
      <c r="K981" s="54"/>
      <c r="L981" s="90"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2"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2"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2" t="s">
        <v>2995</v>
      </c>
      <c r="G984" s="53"/>
      <c r="H984" s="53" t="s">
        <v>3231</v>
      </c>
      <c r="I984" s="54" t="s">
        <v>3232</v>
      </c>
      <c r="J984" s="54" t="s">
        <v>2775</v>
      </c>
      <c r="K984" s="54"/>
      <c r="L984" s="90"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2"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2"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2"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2" t="s">
        <v>2995</v>
      </c>
      <c r="G988" s="53"/>
      <c r="H988" s="53" t="s">
        <v>3245</v>
      </c>
      <c r="I988" s="54" t="s">
        <v>3246</v>
      </c>
      <c r="J988" s="54" t="s">
        <v>3247</v>
      </c>
      <c r="K988" s="54"/>
      <c r="L988" s="90"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2"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2"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2"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2"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2"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2" t="s">
        <v>2995</v>
      </c>
      <c r="G994" s="53"/>
      <c r="H994" s="53" t="s">
        <v>3266</v>
      </c>
      <c r="I994" s="54" t="s">
        <v>3267</v>
      </c>
      <c r="J994" s="54" t="s">
        <v>2775</v>
      </c>
      <c r="K994" s="54"/>
      <c r="L994" s="90"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2"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2"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2"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2" t="s">
        <v>2995</v>
      </c>
      <c r="G998" s="53"/>
      <c r="H998" s="53" t="s">
        <v>3280</v>
      </c>
      <c r="I998" s="54" t="s">
        <v>3281</v>
      </c>
      <c r="J998" s="54" t="s">
        <v>3282</v>
      </c>
      <c r="K998" s="54"/>
      <c r="L998" s="90"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2"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2"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2"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2"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2"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2"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2"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2"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2" t="s">
        <v>2995</v>
      </c>
      <c r="G1007" s="53"/>
      <c r="H1007" s="53" t="s">
        <v>3309</v>
      </c>
      <c r="I1007" s="54" t="s">
        <v>3310</v>
      </c>
      <c r="J1007" s="54" t="s">
        <v>2775</v>
      </c>
      <c r="K1007" s="54"/>
      <c r="L1007" s="90"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2"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2"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2" t="s">
        <v>2995</v>
      </c>
      <c r="G1010" s="53">
        <v>16</v>
      </c>
      <c r="H1010" s="53" t="s">
        <v>3319</v>
      </c>
      <c r="I1010" s="54" t="s">
        <v>3320</v>
      </c>
      <c r="J1010" s="54" t="s">
        <v>3321</v>
      </c>
      <c r="K1010" s="54"/>
      <c r="L1010" s="90"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2"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2"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2"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2995</v>
      </c>
      <c r="AY1013" s="162"/>
      <c r="AZ1013" s="64">
        <v>90</v>
      </c>
    </row>
    <row r="1014" spans="1:52" ht="63" x14ac:dyDescent="0.25">
      <c r="A1014" s="51" t="str">
        <f t="shared" si="174"/>
        <v>DQ17NT+1</v>
      </c>
      <c r="B1014" s="51" t="str">
        <f t="shared" si="175"/>
        <v>DQ17NT+2</v>
      </c>
      <c r="C1014" s="51" t="str">
        <f t="shared" si="176"/>
        <v>DQ17NT+3</v>
      </c>
      <c r="D1014" s="51" t="str">
        <f t="shared" si="177"/>
        <v>DQ17NT+4</v>
      </c>
      <c r="F1014" s="122" t="s">
        <v>2995</v>
      </c>
      <c r="G1014" s="53">
        <v>17</v>
      </c>
      <c r="H1014" s="53" t="s">
        <v>3331</v>
      </c>
      <c r="I1014" s="54" t="s">
        <v>3332</v>
      </c>
      <c r="J1014" s="54" t="s">
        <v>3333</v>
      </c>
      <c r="K1014" s="54"/>
      <c r="L1014" s="90"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2"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2"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2"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2" t="s">
        <v>2995</v>
      </c>
      <c r="G1018" s="53"/>
      <c r="H1018" s="53" t="s">
        <v>3346</v>
      </c>
      <c r="I1018" s="54" t="s">
        <v>3347</v>
      </c>
      <c r="J1018" s="54" t="s">
        <v>3348</v>
      </c>
      <c r="K1018" s="54"/>
      <c r="L1018" s="90"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2"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2"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2"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2"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2"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2"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2"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2"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2"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2"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2"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2995</v>
      </c>
      <c r="AY1029" s="162"/>
      <c r="AZ1029" s="64">
        <v>70</v>
      </c>
    </row>
    <row r="1030" spans="1:52" ht="63" x14ac:dyDescent="0.25">
      <c r="A1030" s="51" t="str">
        <f t="shared" si="174"/>
        <v>DQ20NT_D4+1</v>
      </c>
      <c r="B1030" s="51" t="str">
        <f t="shared" si="175"/>
        <v>DQ20NT_D4+2</v>
      </c>
      <c r="C1030" s="51" t="str">
        <f t="shared" si="176"/>
        <v>DQ20NT_D4+3</v>
      </c>
      <c r="D1030" s="51" t="str">
        <f t="shared" si="177"/>
        <v>DQ20NT_D4+4</v>
      </c>
      <c r="F1030" s="122" t="s">
        <v>2995</v>
      </c>
      <c r="G1030" s="53"/>
      <c r="H1030" s="53" t="s">
        <v>3386</v>
      </c>
      <c r="I1030" s="54" t="s">
        <v>3387</v>
      </c>
      <c r="J1030" s="54" t="s">
        <v>3388</v>
      </c>
      <c r="K1030" s="54"/>
      <c r="L1030" s="90"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2"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2" t="s">
        <v>2995</v>
      </c>
      <c r="G1032" s="53">
        <v>21</v>
      </c>
      <c r="H1032" s="53" t="s">
        <v>3394</v>
      </c>
      <c r="I1032" s="54" t="s">
        <v>3395</v>
      </c>
      <c r="J1032" s="54" t="s">
        <v>3396</v>
      </c>
      <c r="K1032" s="54"/>
      <c r="L1032" s="90"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2"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2" t="s">
        <v>2995</v>
      </c>
      <c r="G1034" s="53">
        <v>23</v>
      </c>
      <c r="H1034" s="53" t="s">
        <v>3401</v>
      </c>
      <c r="I1034" s="54" t="s">
        <v>3402</v>
      </c>
      <c r="J1034" s="54" t="s">
        <v>3403</v>
      </c>
      <c r="K1034" s="54"/>
      <c r="L1034" s="90"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2"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2"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2"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2"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2"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2" t="s">
        <v>2995</v>
      </c>
      <c r="G1041" s="53">
        <v>28</v>
      </c>
      <c r="H1041" s="53" t="s">
        <v>3424</v>
      </c>
      <c r="I1041" s="54" t="s">
        <v>3425</v>
      </c>
      <c r="J1041" s="54" t="s">
        <v>2775</v>
      </c>
      <c r="K1041" s="54"/>
      <c r="L1041" s="90"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2"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2"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2"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2"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2"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2"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2"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2"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2"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3453</v>
      </c>
      <c r="AY1050" s="162"/>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2"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2"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2"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2"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2"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3453</v>
      </c>
      <c r="AY1055" s="63"/>
      <c r="AZ1055" s="64">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3453</v>
      </c>
      <c r="G1056" s="165" t="s">
        <v>3477</v>
      </c>
      <c r="H1056" s="180" t="s">
        <v>3453</v>
      </c>
      <c r="I1056" s="166" t="s">
        <v>3478</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3453</v>
      </c>
      <c r="AY1056" s="188"/>
      <c r="AZ1056" s="189">
        <v>300</v>
      </c>
    </row>
    <row r="1057" spans="1:52" ht="36" customHeight="1" x14ac:dyDescent="0.25">
      <c r="A1057" s="51" t="str">
        <f t="shared" si="185"/>
        <v>TP1NT1+1</v>
      </c>
      <c r="B1057" s="51" t="str">
        <f t="shared" si="186"/>
        <v>TP1NT1+2</v>
      </c>
      <c r="C1057" s="51" t="str">
        <f t="shared" si="187"/>
        <v>TP1NT1+3</v>
      </c>
      <c r="D1057" s="51" t="str">
        <f t="shared" si="188"/>
        <v>TP1NT1+4</v>
      </c>
      <c r="F1057" s="122"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2"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2"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2"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2"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2"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2"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2"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2"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2"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2"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2"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2"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2"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2"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2"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2"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2"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2"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2"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2"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2"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2"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2"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2"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2"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2"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2"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2"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2"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2"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2"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2"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2"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2"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2"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2"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3453</v>
      </c>
      <c r="AY1093" s="162"/>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2"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2"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2"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2"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2"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2"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2"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2"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2"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2"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2"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2"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2"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2"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2"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2"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2"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2"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2"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2"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2"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2"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2"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2"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2"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2"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3453</v>
      </c>
      <c r="AY1120" s="162"/>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2"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3453</v>
      </c>
      <c r="AY1121" s="162"/>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2"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3453</v>
      </c>
      <c r="AY1122" s="162"/>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2"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3453</v>
      </c>
      <c r="AY1123" s="162"/>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2"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2"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2"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2"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2"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2"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2"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2"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2"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2"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2"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2"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2"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3453</v>
      </c>
      <c r="AY1136" s="162"/>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2"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3453</v>
      </c>
      <c r="AY1137" s="162"/>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2"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2"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2"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2"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2"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2"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2"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2"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2"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2"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2"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2"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2"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2"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2"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2"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2"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2"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2"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2"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2"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2"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2"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2"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2"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2"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2"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2"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2"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2"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2"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2"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2"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2"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2"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2"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2"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2"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2"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2"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2"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2"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2"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2"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2"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2"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x14ac:dyDescent="0.25">
      <c r="A1185" s="51" t="str">
        <f t="shared" si="215"/>
        <v>TP49NT_D1+1</v>
      </c>
      <c r="B1185" s="51" t="str">
        <f t="shared" si="216"/>
        <v>TP49NT_D1+2</v>
      </c>
      <c r="C1185" s="51" t="str">
        <f t="shared" si="217"/>
        <v>TP49NT_D1+3</v>
      </c>
      <c r="D1185" s="51" t="str">
        <f t="shared" si="218"/>
        <v>TP49NT_D1+4</v>
      </c>
      <c r="F1185" s="122"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x14ac:dyDescent="0.25">
      <c r="A1186" s="51" t="str">
        <f t="shared" si="215"/>
        <v>TP49NT_D2+1</v>
      </c>
      <c r="B1186" s="51" t="str">
        <f t="shared" si="216"/>
        <v>TP49NT_D2+2</v>
      </c>
      <c r="C1186" s="51" t="str">
        <f t="shared" si="217"/>
        <v>TP49NT_D2+3</v>
      </c>
      <c r="D1186" s="51" t="str">
        <f t="shared" si="218"/>
        <v>TP49NT_D2+4</v>
      </c>
      <c r="F1186" s="122"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x14ac:dyDescent="0.25">
      <c r="A1187" s="51" t="str">
        <f t="shared" si="215"/>
        <v>TP50NT+1</v>
      </c>
      <c r="B1187" s="51" t="str">
        <f t="shared" si="216"/>
        <v>TP50NT+2</v>
      </c>
      <c r="C1187" s="51" t="str">
        <f t="shared" si="217"/>
        <v>TP50NT+3</v>
      </c>
      <c r="D1187" s="51" t="str">
        <f t="shared" si="218"/>
        <v>TP50NT+4</v>
      </c>
      <c r="F1187" s="122"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5" t="s">
        <v>3875</v>
      </c>
      <c r="H1191" s="41" t="s">
        <v>32</v>
      </c>
      <c r="I1191" s="166"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3">
        <v>74</v>
      </c>
      <c r="H1329" s="213" t="s">
        <v>4223</v>
      </c>
      <c r="I1329" s="214" t="s">
        <v>4224</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97"/>
  <sheetViews>
    <sheetView topLeftCell="E1"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52" customFormat="1" ht="54.75" customHeight="1" x14ac:dyDescent="0.25">
      <c r="A1" s="51" t="str">
        <f t="shared" ref="A1:A85" si="0">G1&amp;"+1"</f>
        <v>TP8NT2_D1+1</v>
      </c>
      <c r="B1" s="51" t="str">
        <f t="shared" ref="B1:B85" si="1">G1&amp;"+2"</f>
        <v>TP8NT2_D1+2</v>
      </c>
      <c r="C1" s="51" t="str">
        <f t="shared" ref="C1:C85" si="2">G1&amp;"+3"</f>
        <v>TP8NT2_D1+3</v>
      </c>
      <c r="D1" s="51" t="str">
        <f t="shared" ref="D1:D85" si="3">G1&amp;"+4"</f>
        <v>TP8NT2_D1+4</v>
      </c>
      <c r="E1" s="122" t="s">
        <v>3453</v>
      </c>
      <c r="F1" s="53"/>
      <c r="G1" s="53" t="s">
        <v>3653</v>
      </c>
      <c r="H1" s="54" t="s">
        <v>3638</v>
      </c>
      <c r="I1" s="54" t="s">
        <v>2775</v>
      </c>
      <c r="J1" s="54" t="s">
        <v>3638</v>
      </c>
      <c r="K1" s="54" t="s">
        <v>6378</v>
      </c>
      <c r="L1" s="53">
        <v>500</v>
      </c>
      <c r="M1" s="53">
        <v>180</v>
      </c>
      <c r="N1" s="53">
        <v>170</v>
      </c>
      <c r="O1" s="53">
        <v>160</v>
      </c>
      <c r="P1" s="55"/>
      <c r="Q1" s="55"/>
      <c r="R1" s="55"/>
      <c r="S1" s="55"/>
      <c r="T1" s="357" t="str">
        <f>G1</f>
        <v>TP8NT2_D1</v>
      </c>
      <c r="U1" s="358"/>
      <c r="V1" s="358"/>
      <c r="W1" s="358"/>
      <c r="X1" s="358"/>
      <c r="Y1" s="359">
        <f>U1/L1</f>
        <v>0</v>
      </c>
      <c r="Z1" s="359"/>
      <c r="AA1" s="359"/>
      <c r="AB1" s="359"/>
      <c r="AC1" s="358"/>
      <c r="AD1" s="358"/>
      <c r="AE1" s="358"/>
      <c r="AF1" s="358"/>
      <c r="AG1" s="360"/>
      <c r="AH1" s="360"/>
      <c r="AI1" s="360"/>
      <c r="AJ1" s="360"/>
      <c r="AK1" s="160">
        <v>14.788</v>
      </c>
      <c r="AL1" s="361"/>
      <c r="AM1" s="362" t="e">
        <f>ROUNDDOWN(AK1*#REF!/#REF!,1)</f>
        <v>#REF!</v>
      </c>
      <c r="AN1" s="358" t="e">
        <f t="shared" ref="AN1:AQ85" si="4">L1*$AM1</f>
        <v>#REF!</v>
      </c>
      <c r="AO1" s="358" t="e">
        <f t="shared" si="4"/>
        <v>#REF!</v>
      </c>
      <c r="AP1" s="358" t="e">
        <f t="shared" si="4"/>
        <v>#REF!</v>
      </c>
      <c r="AQ1" s="358" t="e">
        <f t="shared" si="4"/>
        <v>#REF!</v>
      </c>
      <c r="AR1" s="358" t="e">
        <f t="shared" ref="AR1:AU85" si="5">IF(AN1&lt;1000,ROUND(AN1,-1),ROUND(AN1,-2))</f>
        <v>#REF!</v>
      </c>
      <c r="AS1" s="358" t="e">
        <f t="shared" si="5"/>
        <v>#REF!</v>
      </c>
      <c r="AT1" s="358" t="e">
        <f t="shared" si="5"/>
        <v>#REF!</v>
      </c>
      <c r="AU1" s="358" t="e">
        <f t="shared" si="5"/>
        <v>#REF!</v>
      </c>
      <c r="AV1" s="363"/>
      <c r="AW1" s="122" t="s">
        <v>3453</v>
      </c>
      <c r="AX1" s="364"/>
      <c r="AY1" s="365">
        <v>100</v>
      </c>
    </row>
    <row r="2" spans="1:51" s="52" customFormat="1" ht="54.75" customHeight="1" x14ac:dyDescent="0.25">
      <c r="A2" s="51"/>
      <c r="B2" s="51"/>
      <c r="C2" s="51"/>
      <c r="D2" s="51"/>
      <c r="E2" s="122"/>
      <c r="F2" s="53"/>
      <c r="G2" s="53"/>
      <c r="H2" s="54"/>
      <c r="I2" s="54"/>
      <c r="J2" s="54"/>
      <c r="K2" s="54"/>
      <c r="L2" s="53"/>
      <c r="M2" s="53"/>
      <c r="N2" s="53"/>
      <c r="O2" s="53"/>
      <c r="P2" s="55"/>
      <c r="Q2" s="55"/>
      <c r="R2" s="55"/>
      <c r="S2" s="55"/>
      <c r="T2" s="357"/>
      <c r="U2" s="358"/>
      <c r="V2" s="358"/>
      <c r="W2" s="358"/>
      <c r="X2" s="358"/>
      <c r="Y2" s="359"/>
      <c r="Z2" s="359"/>
      <c r="AA2" s="359"/>
      <c r="AB2" s="359"/>
      <c r="AC2" s="358"/>
      <c r="AD2" s="358"/>
      <c r="AE2" s="358"/>
      <c r="AF2" s="358"/>
      <c r="AG2" s="360"/>
      <c r="AH2" s="360"/>
      <c r="AI2" s="360"/>
      <c r="AJ2" s="360"/>
      <c r="AK2" s="160"/>
      <c r="AL2" s="361"/>
      <c r="AM2" s="362"/>
      <c r="AN2" s="358"/>
      <c r="AO2" s="358"/>
      <c r="AP2" s="358"/>
      <c r="AQ2" s="358"/>
      <c r="AR2" s="358"/>
      <c r="AS2" s="358"/>
      <c r="AT2" s="358"/>
      <c r="AU2" s="358"/>
      <c r="AV2" s="363"/>
      <c r="AW2" s="122"/>
      <c r="AX2" s="364"/>
      <c r="AY2" s="365"/>
    </row>
    <row r="3" spans="1:51" s="52" customFormat="1" ht="54.75" customHeight="1" x14ac:dyDescent="0.25">
      <c r="A3" s="51"/>
      <c r="B3" s="51"/>
      <c r="C3" s="51"/>
      <c r="D3" s="51"/>
      <c r="E3" s="122"/>
      <c r="F3" s="53"/>
      <c r="G3" s="53"/>
      <c r="H3" s="54"/>
      <c r="I3" s="54"/>
      <c r="J3" s="54"/>
      <c r="K3" s="54"/>
      <c r="L3" s="53"/>
      <c r="M3" s="53"/>
      <c r="N3" s="53"/>
      <c r="O3" s="53"/>
      <c r="P3" s="55"/>
      <c r="Q3" s="55"/>
      <c r="R3" s="55"/>
      <c r="S3" s="55"/>
      <c r="T3" s="357"/>
      <c r="U3" s="358"/>
      <c r="V3" s="358"/>
      <c r="W3" s="358"/>
      <c r="X3" s="358"/>
      <c r="Y3" s="359"/>
      <c r="Z3" s="359"/>
      <c r="AA3" s="359"/>
      <c r="AB3" s="359"/>
      <c r="AC3" s="358"/>
      <c r="AD3" s="358"/>
      <c r="AE3" s="358"/>
      <c r="AF3" s="358"/>
      <c r="AG3" s="360"/>
      <c r="AH3" s="360"/>
      <c r="AI3" s="360"/>
      <c r="AJ3" s="360"/>
      <c r="AK3" s="160"/>
      <c r="AL3" s="361"/>
      <c r="AM3" s="362"/>
      <c r="AN3" s="358"/>
      <c r="AO3" s="358"/>
      <c r="AP3" s="358"/>
      <c r="AQ3" s="358"/>
      <c r="AR3" s="358"/>
      <c r="AS3" s="358"/>
      <c r="AT3" s="358"/>
      <c r="AU3" s="358"/>
      <c r="AV3" s="363"/>
      <c r="AW3" s="122"/>
      <c r="AX3" s="364"/>
      <c r="AY3" s="365"/>
    </row>
    <row r="4" spans="1:51" s="52" customFormat="1" ht="54.75" customHeight="1" x14ac:dyDescent="0.25">
      <c r="A4" s="51"/>
      <c r="B4" s="51"/>
      <c r="C4" s="51"/>
      <c r="D4" s="51"/>
      <c r="E4" s="122"/>
      <c r="F4" s="53"/>
      <c r="G4" s="53"/>
      <c r="H4" s="54"/>
      <c r="I4" s="54"/>
      <c r="J4" s="54"/>
      <c r="K4" s="54"/>
      <c r="L4" s="53"/>
      <c r="M4" s="53"/>
      <c r="N4" s="53"/>
      <c r="O4" s="53"/>
      <c r="P4" s="55"/>
      <c r="Q4" s="55"/>
      <c r="R4" s="55"/>
      <c r="S4" s="55"/>
      <c r="T4" s="357"/>
      <c r="U4" s="358"/>
      <c r="V4" s="358"/>
      <c r="W4" s="358"/>
      <c r="X4" s="358"/>
      <c r="Y4" s="359"/>
      <c r="Z4" s="359"/>
      <c r="AA4" s="359"/>
      <c r="AB4" s="359"/>
      <c r="AC4" s="358"/>
      <c r="AD4" s="358"/>
      <c r="AE4" s="358"/>
      <c r="AF4" s="358"/>
      <c r="AG4" s="360"/>
      <c r="AH4" s="360"/>
      <c r="AI4" s="360"/>
      <c r="AJ4" s="360"/>
      <c r="AK4" s="160"/>
      <c r="AL4" s="361"/>
      <c r="AM4" s="362"/>
      <c r="AN4" s="358"/>
      <c r="AO4" s="358"/>
      <c r="AP4" s="358"/>
      <c r="AQ4" s="358"/>
      <c r="AR4" s="358"/>
      <c r="AS4" s="358"/>
      <c r="AT4" s="358"/>
      <c r="AU4" s="358"/>
      <c r="AV4" s="363"/>
      <c r="AW4" s="122"/>
      <c r="AX4" s="364"/>
      <c r="AY4" s="365"/>
    </row>
    <row r="5" spans="1:51" s="52" customFormat="1" ht="54.75" customHeight="1" x14ac:dyDescent="0.25">
      <c r="A5" s="51"/>
      <c r="B5" s="51"/>
      <c r="C5" s="51"/>
      <c r="D5" s="51"/>
      <c r="E5" s="122"/>
      <c r="F5" s="53"/>
      <c r="G5" s="53"/>
      <c r="H5" s="54"/>
      <c r="I5" s="54"/>
      <c r="J5" s="54"/>
      <c r="K5" s="54"/>
      <c r="L5" s="53"/>
      <c r="M5" s="53"/>
      <c r="N5" s="53"/>
      <c r="O5" s="53"/>
      <c r="P5" s="55"/>
      <c r="Q5" s="55"/>
      <c r="R5" s="55"/>
      <c r="S5" s="55"/>
      <c r="T5" s="357"/>
      <c r="U5" s="358"/>
      <c r="V5" s="358"/>
      <c r="W5" s="358"/>
      <c r="X5" s="358"/>
      <c r="Y5" s="359"/>
      <c r="Z5" s="359"/>
      <c r="AA5" s="359"/>
      <c r="AB5" s="359"/>
      <c r="AC5" s="358"/>
      <c r="AD5" s="358"/>
      <c r="AE5" s="358"/>
      <c r="AF5" s="358"/>
      <c r="AG5" s="360"/>
      <c r="AH5" s="360"/>
      <c r="AI5" s="360"/>
      <c r="AJ5" s="360"/>
      <c r="AK5" s="160"/>
      <c r="AL5" s="361"/>
      <c r="AM5" s="362"/>
      <c r="AN5" s="358"/>
      <c r="AO5" s="358"/>
      <c r="AP5" s="358"/>
      <c r="AQ5" s="358"/>
      <c r="AR5" s="358"/>
      <c r="AS5" s="358"/>
      <c r="AT5" s="358"/>
      <c r="AU5" s="358"/>
      <c r="AV5" s="363"/>
      <c r="AW5" s="122"/>
      <c r="AX5" s="364"/>
      <c r="AY5" s="365"/>
    </row>
    <row r="6" spans="1:51" s="52" customFormat="1" ht="54.75" customHeight="1" x14ac:dyDescent="0.25">
      <c r="A6" s="51"/>
      <c r="B6" s="51"/>
      <c r="C6" s="51"/>
      <c r="D6" s="51"/>
      <c r="E6" s="122"/>
      <c r="F6" s="53"/>
      <c r="G6" s="53"/>
      <c r="H6" s="54"/>
      <c r="I6" s="54"/>
      <c r="J6" s="54"/>
      <c r="K6" s="54"/>
      <c r="L6" s="53"/>
      <c r="M6" s="53"/>
      <c r="N6" s="53"/>
      <c r="O6" s="53"/>
      <c r="P6" s="55"/>
      <c r="Q6" s="55"/>
      <c r="R6" s="55"/>
      <c r="S6" s="55"/>
      <c r="T6" s="357"/>
      <c r="U6" s="358"/>
      <c r="V6" s="358"/>
      <c r="W6" s="358"/>
      <c r="X6" s="358"/>
      <c r="Y6" s="359"/>
      <c r="Z6" s="359"/>
      <c r="AA6" s="359"/>
      <c r="AB6" s="359"/>
      <c r="AC6" s="358"/>
      <c r="AD6" s="358"/>
      <c r="AE6" s="358"/>
      <c r="AF6" s="358"/>
      <c r="AG6" s="360"/>
      <c r="AH6" s="360"/>
      <c r="AI6" s="360"/>
      <c r="AJ6" s="360"/>
      <c r="AK6" s="160"/>
      <c r="AL6" s="361"/>
      <c r="AM6" s="362"/>
      <c r="AN6" s="358"/>
      <c r="AO6" s="358"/>
      <c r="AP6" s="358"/>
      <c r="AQ6" s="358"/>
      <c r="AR6" s="358"/>
      <c r="AS6" s="358"/>
      <c r="AT6" s="358"/>
      <c r="AU6" s="358"/>
      <c r="AV6" s="363"/>
      <c r="AW6" s="122"/>
      <c r="AX6" s="364"/>
      <c r="AY6" s="365"/>
    </row>
    <row r="7" spans="1:51" s="52" customFormat="1" ht="54.75" customHeight="1" x14ac:dyDescent="0.25">
      <c r="A7" s="51"/>
      <c r="B7" s="51"/>
      <c r="C7" s="51"/>
      <c r="D7" s="51"/>
      <c r="E7" s="122"/>
      <c r="F7" s="53"/>
      <c r="G7" s="53"/>
      <c r="H7" s="54"/>
      <c r="I7" s="54"/>
      <c r="J7" s="54"/>
      <c r="K7" s="54"/>
      <c r="L7" s="53"/>
      <c r="M7" s="53"/>
      <c r="N7" s="53"/>
      <c r="O7" s="53"/>
      <c r="P7" s="55"/>
      <c r="Q7" s="55"/>
      <c r="R7" s="55"/>
      <c r="S7" s="55"/>
      <c r="T7" s="357"/>
      <c r="U7" s="358"/>
      <c r="V7" s="358"/>
      <c r="W7" s="358"/>
      <c r="X7" s="358"/>
      <c r="Y7" s="359"/>
      <c r="Z7" s="359"/>
      <c r="AA7" s="359"/>
      <c r="AB7" s="359"/>
      <c r="AC7" s="358"/>
      <c r="AD7" s="358"/>
      <c r="AE7" s="358"/>
      <c r="AF7" s="358"/>
      <c r="AG7" s="360"/>
      <c r="AH7" s="360"/>
      <c r="AI7" s="360"/>
      <c r="AJ7" s="360"/>
      <c r="AK7" s="160"/>
      <c r="AL7" s="361"/>
      <c r="AM7" s="362"/>
      <c r="AN7" s="358"/>
      <c r="AO7" s="358"/>
      <c r="AP7" s="358"/>
      <c r="AQ7" s="358"/>
      <c r="AR7" s="358"/>
      <c r="AS7" s="358"/>
      <c r="AT7" s="358"/>
      <c r="AU7" s="358"/>
      <c r="AV7" s="363"/>
      <c r="AW7" s="122"/>
      <c r="AX7" s="364"/>
      <c r="AY7" s="365"/>
    </row>
    <row r="8" spans="1:51" s="52" customFormat="1" ht="54.75" customHeight="1" x14ac:dyDescent="0.25">
      <c r="A8" s="51" t="str">
        <f t="shared" si="0"/>
        <v>TP8NT2_D2+1</v>
      </c>
      <c r="B8" s="51" t="str">
        <f t="shared" si="1"/>
        <v>TP8NT2_D2+2</v>
      </c>
      <c r="C8" s="51" t="str">
        <f t="shared" si="2"/>
        <v>TP8NT2_D2+3</v>
      </c>
      <c r="D8" s="51" t="str">
        <f t="shared" si="3"/>
        <v>TP8NT2_D2+4</v>
      </c>
      <c r="E8" s="122" t="s">
        <v>3453</v>
      </c>
      <c r="F8" s="53"/>
      <c r="G8" s="53" t="s">
        <v>3656</v>
      </c>
      <c r="H8" s="54" t="s">
        <v>3638</v>
      </c>
      <c r="I8" s="54" t="s">
        <v>6379</v>
      </c>
      <c r="J8" s="54" t="s">
        <v>3638</v>
      </c>
      <c r="K8" s="54" t="s">
        <v>6380</v>
      </c>
      <c r="L8" s="53">
        <v>500</v>
      </c>
      <c r="M8" s="53">
        <v>180</v>
      </c>
      <c r="N8" s="53">
        <v>170</v>
      </c>
      <c r="O8" s="53">
        <v>160</v>
      </c>
      <c r="P8" s="55"/>
      <c r="Q8" s="55"/>
      <c r="R8" s="55"/>
      <c r="S8" s="55"/>
      <c r="T8" s="357" t="str">
        <f>G8</f>
        <v>TP8NT2_D2</v>
      </c>
      <c r="U8" s="358"/>
      <c r="V8" s="358"/>
      <c r="W8" s="358"/>
      <c r="X8" s="358"/>
      <c r="Y8" s="359">
        <f>U8/L8</f>
        <v>0</v>
      </c>
      <c r="Z8" s="359"/>
      <c r="AA8" s="359"/>
      <c r="AB8" s="359"/>
      <c r="AC8" s="358"/>
      <c r="AD8" s="358"/>
      <c r="AE8" s="358"/>
      <c r="AF8" s="358"/>
      <c r="AG8" s="360"/>
      <c r="AH8" s="360"/>
      <c r="AI8" s="360"/>
      <c r="AJ8" s="360"/>
      <c r="AK8" s="160">
        <v>10.053666666666667</v>
      </c>
      <c r="AL8" s="361"/>
      <c r="AM8" s="362" t="e">
        <f>ROUNDDOWN(AK8*#REF!/#REF!,1)</f>
        <v>#REF!</v>
      </c>
      <c r="AN8" s="358" t="e">
        <f t="shared" si="4"/>
        <v>#REF!</v>
      </c>
      <c r="AO8" s="358" t="e">
        <f t="shared" si="4"/>
        <v>#REF!</v>
      </c>
      <c r="AP8" s="358" t="e">
        <f t="shared" si="4"/>
        <v>#REF!</v>
      </c>
      <c r="AQ8" s="358" t="e">
        <f t="shared" si="4"/>
        <v>#REF!</v>
      </c>
      <c r="AR8" s="358" t="e">
        <f t="shared" si="5"/>
        <v>#REF!</v>
      </c>
      <c r="AS8" s="358" t="e">
        <f t="shared" si="5"/>
        <v>#REF!</v>
      </c>
      <c r="AT8" s="358" t="e">
        <f t="shared" si="5"/>
        <v>#REF!</v>
      </c>
      <c r="AU8" s="358" t="e">
        <f t="shared" si="5"/>
        <v>#REF!</v>
      </c>
      <c r="AV8" s="363"/>
      <c r="AW8" s="122" t="s">
        <v>3453</v>
      </c>
      <c r="AX8" s="364"/>
      <c r="AY8" s="365">
        <v>100</v>
      </c>
    </row>
    <row r="9" spans="1:51" s="52" customFormat="1" ht="54.75" customHeight="1" x14ac:dyDescent="0.25">
      <c r="A9" s="51"/>
      <c r="B9" s="51"/>
      <c r="C9" s="51"/>
      <c r="D9" s="51"/>
      <c r="E9" s="122"/>
      <c r="F9" s="53"/>
      <c r="G9" s="53"/>
      <c r="H9" s="54"/>
      <c r="I9" s="54"/>
      <c r="J9" s="54"/>
      <c r="K9" s="54"/>
      <c r="L9" s="53"/>
      <c r="M9" s="53"/>
      <c r="N9" s="53"/>
      <c r="O9" s="53"/>
      <c r="P9" s="55"/>
      <c r="Q9" s="55"/>
      <c r="R9" s="55"/>
      <c r="S9" s="55"/>
      <c r="T9" s="357"/>
      <c r="U9" s="358"/>
      <c r="V9" s="358"/>
      <c r="W9" s="358"/>
      <c r="X9" s="358"/>
      <c r="Y9" s="359"/>
      <c r="Z9" s="359"/>
      <c r="AA9" s="359"/>
      <c r="AB9" s="359"/>
      <c r="AC9" s="358"/>
      <c r="AD9" s="358"/>
      <c r="AE9" s="358"/>
      <c r="AF9" s="358"/>
      <c r="AG9" s="360"/>
      <c r="AH9" s="360"/>
      <c r="AI9" s="360"/>
      <c r="AJ9" s="360"/>
      <c r="AK9" s="160"/>
      <c r="AL9" s="361"/>
      <c r="AM9" s="362"/>
      <c r="AN9" s="358"/>
      <c r="AO9" s="358"/>
      <c r="AP9" s="358"/>
      <c r="AQ9" s="358"/>
      <c r="AR9" s="358"/>
      <c r="AS9" s="358"/>
      <c r="AT9" s="358"/>
      <c r="AU9" s="358"/>
      <c r="AV9" s="363"/>
      <c r="AW9" s="122"/>
      <c r="AX9" s="364"/>
      <c r="AY9" s="365"/>
    </row>
    <row r="10" spans="1:51" s="52" customFormat="1" ht="54.75" customHeight="1" x14ac:dyDescent="0.25">
      <c r="A10" s="51"/>
      <c r="B10" s="51"/>
      <c r="C10" s="51"/>
      <c r="D10" s="51"/>
      <c r="E10" s="122"/>
      <c r="F10" s="53"/>
      <c r="G10" s="53"/>
      <c r="H10" s="54"/>
      <c r="I10" s="54"/>
      <c r="J10" s="54"/>
      <c r="K10" s="54"/>
      <c r="L10" s="53"/>
      <c r="M10" s="53"/>
      <c r="N10" s="53"/>
      <c r="O10" s="53"/>
      <c r="P10" s="55"/>
      <c r="Q10" s="55"/>
      <c r="R10" s="55"/>
      <c r="S10" s="55"/>
      <c r="T10" s="357"/>
      <c r="U10" s="358"/>
      <c r="V10" s="358"/>
      <c r="W10" s="358"/>
      <c r="X10" s="358"/>
      <c r="Y10" s="359"/>
      <c r="Z10" s="359"/>
      <c r="AA10" s="359"/>
      <c r="AB10" s="359"/>
      <c r="AC10" s="358"/>
      <c r="AD10" s="358"/>
      <c r="AE10" s="358"/>
      <c r="AF10" s="358"/>
      <c r="AG10" s="360"/>
      <c r="AH10" s="360"/>
      <c r="AI10" s="360"/>
      <c r="AJ10" s="360"/>
      <c r="AK10" s="160"/>
      <c r="AL10" s="361"/>
      <c r="AM10" s="362"/>
      <c r="AN10" s="358"/>
      <c r="AO10" s="358"/>
      <c r="AP10" s="358"/>
      <c r="AQ10" s="358"/>
      <c r="AR10" s="358"/>
      <c r="AS10" s="358"/>
      <c r="AT10" s="358"/>
      <c r="AU10" s="358"/>
      <c r="AV10" s="363"/>
      <c r="AW10" s="122"/>
      <c r="AX10" s="364"/>
      <c r="AY10" s="365"/>
    </row>
    <row r="11" spans="1:51" s="52" customFormat="1" ht="54.75" customHeight="1" x14ac:dyDescent="0.25">
      <c r="A11" s="51"/>
      <c r="B11" s="51"/>
      <c r="C11" s="51"/>
      <c r="D11" s="51"/>
      <c r="E11" s="122"/>
      <c r="F11" s="53"/>
      <c r="G11" s="53"/>
      <c r="H11" s="54"/>
      <c r="I11" s="54"/>
      <c r="J11" s="54"/>
      <c r="K11" s="54"/>
      <c r="L11" s="53"/>
      <c r="M11" s="53"/>
      <c r="N11" s="53"/>
      <c r="O11" s="53"/>
      <c r="P11" s="55"/>
      <c r="Q11" s="55"/>
      <c r="R11" s="55"/>
      <c r="S11" s="55"/>
      <c r="T11" s="357"/>
      <c r="U11" s="358"/>
      <c r="V11" s="358"/>
      <c r="W11" s="358"/>
      <c r="X11" s="358"/>
      <c r="Y11" s="359"/>
      <c r="Z11" s="359"/>
      <c r="AA11" s="359"/>
      <c r="AB11" s="359"/>
      <c r="AC11" s="358"/>
      <c r="AD11" s="358"/>
      <c r="AE11" s="358"/>
      <c r="AF11" s="358"/>
      <c r="AG11" s="360"/>
      <c r="AH11" s="360"/>
      <c r="AI11" s="360"/>
      <c r="AJ11" s="360"/>
      <c r="AK11" s="160"/>
      <c r="AL11" s="361"/>
      <c r="AM11" s="362"/>
      <c r="AN11" s="358"/>
      <c r="AO11" s="358"/>
      <c r="AP11" s="358"/>
      <c r="AQ11" s="358"/>
      <c r="AR11" s="358"/>
      <c r="AS11" s="358"/>
      <c r="AT11" s="358"/>
      <c r="AU11" s="358"/>
      <c r="AV11" s="363"/>
      <c r="AW11" s="122"/>
      <c r="AX11" s="364"/>
      <c r="AY11" s="365"/>
    </row>
    <row r="12" spans="1:51" s="52" customFormat="1" ht="54.75" customHeight="1" x14ac:dyDescent="0.25">
      <c r="A12" s="51"/>
      <c r="B12" s="51"/>
      <c r="C12" s="51"/>
      <c r="D12" s="51"/>
      <c r="E12" s="122"/>
      <c r="F12" s="53"/>
      <c r="G12" s="53"/>
      <c r="H12" s="54"/>
      <c r="I12" s="54"/>
      <c r="J12" s="54"/>
      <c r="K12" s="54"/>
      <c r="L12" s="53"/>
      <c r="M12" s="53"/>
      <c r="N12" s="53"/>
      <c r="O12" s="53"/>
      <c r="P12" s="55"/>
      <c r="Q12" s="55"/>
      <c r="R12" s="55"/>
      <c r="S12" s="55"/>
      <c r="T12" s="357"/>
      <c r="U12" s="358"/>
      <c r="V12" s="358"/>
      <c r="W12" s="358"/>
      <c r="X12" s="358"/>
      <c r="Y12" s="359"/>
      <c r="Z12" s="359"/>
      <c r="AA12" s="359"/>
      <c r="AB12" s="359"/>
      <c r="AC12" s="358"/>
      <c r="AD12" s="358"/>
      <c r="AE12" s="358"/>
      <c r="AF12" s="358"/>
      <c r="AG12" s="360"/>
      <c r="AH12" s="360"/>
      <c r="AI12" s="360"/>
      <c r="AJ12" s="360"/>
      <c r="AK12" s="160"/>
      <c r="AL12" s="361"/>
      <c r="AM12" s="362"/>
      <c r="AN12" s="358"/>
      <c r="AO12" s="358"/>
      <c r="AP12" s="358"/>
      <c r="AQ12" s="358"/>
      <c r="AR12" s="358"/>
      <c r="AS12" s="358"/>
      <c r="AT12" s="358"/>
      <c r="AU12" s="358"/>
      <c r="AV12" s="363"/>
      <c r="AW12" s="122"/>
      <c r="AX12" s="364"/>
      <c r="AY12" s="365"/>
    </row>
    <row r="13" spans="1:51" s="52" customFormat="1" ht="54.75" customHeight="1" x14ac:dyDescent="0.25">
      <c r="A13" s="51"/>
      <c r="B13" s="51"/>
      <c r="C13" s="51"/>
      <c r="D13" s="51"/>
      <c r="E13" s="122"/>
      <c r="F13" s="53"/>
      <c r="G13" s="53"/>
      <c r="H13" s="54"/>
      <c r="I13" s="54"/>
      <c r="J13" s="54"/>
      <c r="K13" s="54"/>
      <c r="L13" s="53"/>
      <c r="M13" s="53"/>
      <c r="N13" s="53"/>
      <c r="O13" s="53"/>
      <c r="P13" s="55"/>
      <c r="Q13" s="55"/>
      <c r="R13" s="55"/>
      <c r="S13" s="55"/>
      <c r="T13" s="357"/>
      <c r="U13" s="358"/>
      <c r="V13" s="358"/>
      <c r="W13" s="358"/>
      <c r="X13" s="358"/>
      <c r="Y13" s="359"/>
      <c r="Z13" s="359"/>
      <c r="AA13" s="359"/>
      <c r="AB13" s="359"/>
      <c r="AC13" s="358"/>
      <c r="AD13" s="358"/>
      <c r="AE13" s="358"/>
      <c r="AF13" s="358"/>
      <c r="AG13" s="360"/>
      <c r="AH13" s="360"/>
      <c r="AI13" s="360"/>
      <c r="AJ13" s="360"/>
      <c r="AK13" s="160"/>
      <c r="AL13" s="361"/>
      <c r="AM13" s="362"/>
      <c r="AN13" s="358"/>
      <c r="AO13" s="358"/>
      <c r="AP13" s="358"/>
      <c r="AQ13" s="358"/>
      <c r="AR13" s="358"/>
      <c r="AS13" s="358"/>
      <c r="AT13" s="358"/>
      <c r="AU13" s="358"/>
      <c r="AV13" s="363"/>
      <c r="AW13" s="122"/>
      <c r="AX13" s="364"/>
      <c r="AY13" s="365"/>
    </row>
    <row r="14" spans="1:51" s="52" customFormat="1" ht="54.75" customHeight="1" x14ac:dyDescent="0.25">
      <c r="A14" s="51"/>
      <c r="B14" s="51"/>
      <c r="C14" s="51"/>
      <c r="D14" s="51"/>
      <c r="E14" s="122"/>
      <c r="F14" s="53"/>
      <c r="G14" s="53"/>
      <c r="H14" s="54"/>
      <c r="I14" s="54"/>
      <c r="J14" s="54"/>
      <c r="K14" s="54"/>
      <c r="L14" s="53"/>
      <c r="M14" s="53"/>
      <c r="N14" s="53"/>
      <c r="O14" s="53"/>
      <c r="P14" s="55"/>
      <c r="Q14" s="55"/>
      <c r="R14" s="55"/>
      <c r="S14" s="55"/>
      <c r="T14" s="357"/>
      <c r="U14" s="358"/>
      <c r="V14" s="358"/>
      <c r="W14" s="358"/>
      <c r="X14" s="358"/>
      <c r="Y14" s="359"/>
      <c r="Z14" s="359"/>
      <c r="AA14" s="359"/>
      <c r="AB14" s="359"/>
      <c r="AC14" s="358"/>
      <c r="AD14" s="358"/>
      <c r="AE14" s="358"/>
      <c r="AF14" s="358"/>
      <c r="AG14" s="360"/>
      <c r="AH14" s="360"/>
      <c r="AI14" s="360"/>
      <c r="AJ14" s="360"/>
      <c r="AK14" s="160"/>
      <c r="AL14" s="361"/>
      <c r="AM14" s="362"/>
      <c r="AN14" s="358"/>
      <c r="AO14" s="358"/>
      <c r="AP14" s="358"/>
      <c r="AQ14" s="358"/>
      <c r="AR14" s="358"/>
      <c r="AS14" s="358"/>
      <c r="AT14" s="358"/>
      <c r="AU14" s="358"/>
      <c r="AV14" s="363"/>
      <c r="AW14" s="122"/>
      <c r="AX14" s="364"/>
      <c r="AY14" s="365"/>
    </row>
    <row r="15" spans="1:51" s="52" customFormat="1" ht="54.75" customHeight="1" x14ac:dyDescent="0.25">
      <c r="A15" s="51" t="str">
        <f t="shared" si="0"/>
        <v>TP8NT2_D3+1</v>
      </c>
      <c r="B15" s="51" t="str">
        <f t="shared" si="1"/>
        <v>TP8NT2_D3+2</v>
      </c>
      <c r="C15" s="51" t="str">
        <f t="shared" si="2"/>
        <v>TP8NT2_D3+3</v>
      </c>
      <c r="D15" s="51" t="str">
        <f t="shared" si="3"/>
        <v>TP8NT2_D3+4</v>
      </c>
      <c r="E15" s="122" t="s">
        <v>3453</v>
      </c>
      <c r="F15" s="53"/>
      <c r="G15" s="53" t="s">
        <v>3658</v>
      </c>
      <c r="H15" s="54" t="s">
        <v>3638</v>
      </c>
      <c r="I15" s="54" t="s">
        <v>6381</v>
      </c>
      <c r="J15" s="54" t="s">
        <v>3638</v>
      </c>
      <c r="K15" s="54" t="s">
        <v>6382</v>
      </c>
      <c r="L15" s="53">
        <v>450</v>
      </c>
      <c r="M15" s="53">
        <v>180</v>
      </c>
      <c r="N15" s="53">
        <v>170</v>
      </c>
      <c r="O15" s="53">
        <v>160</v>
      </c>
      <c r="P15" s="55"/>
      <c r="Q15" s="55"/>
      <c r="R15" s="55"/>
      <c r="S15" s="55"/>
      <c r="T15" s="357" t="str">
        <f>G15</f>
        <v>TP8NT2_D3</v>
      </c>
      <c r="U15" s="358"/>
      <c r="V15" s="358"/>
      <c r="W15" s="358"/>
      <c r="X15" s="358"/>
      <c r="Y15" s="359"/>
      <c r="Z15" s="359">
        <f t="shared" ref="Z15:AA22" si="6">V15/M15</f>
        <v>0</v>
      </c>
      <c r="AA15" s="359">
        <f t="shared" si="6"/>
        <v>0</v>
      </c>
      <c r="AB15" s="359"/>
      <c r="AC15" s="358"/>
      <c r="AD15" s="358"/>
      <c r="AE15" s="358"/>
      <c r="AF15" s="358"/>
      <c r="AG15" s="360"/>
      <c r="AH15" s="360"/>
      <c r="AI15" s="360"/>
      <c r="AJ15" s="360"/>
      <c r="AK15" s="160">
        <v>9.6199999999999992</v>
      </c>
      <c r="AL15" s="361"/>
      <c r="AM15" s="362" t="e">
        <f>ROUNDDOWN(AK15*#REF!/#REF!,1)</f>
        <v>#REF!</v>
      </c>
      <c r="AN15" s="358" t="e">
        <f t="shared" si="4"/>
        <v>#REF!</v>
      </c>
      <c r="AO15" s="358" t="e">
        <f t="shared" si="4"/>
        <v>#REF!</v>
      </c>
      <c r="AP15" s="358" t="e">
        <f t="shared" si="4"/>
        <v>#REF!</v>
      </c>
      <c r="AQ15" s="358" t="e">
        <f t="shared" si="4"/>
        <v>#REF!</v>
      </c>
      <c r="AR15" s="358" t="e">
        <f t="shared" si="5"/>
        <v>#REF!</v>
      </c>
      <c r="AS15" s="358" t="e">
        <f t="shared" si="5"/>
        <v>#REF!</v>
      </c>
      <c r="AT15" s="358" t="e">
        <f t="shared" si="5"/>
        <v>#REF!</v>
      </c>
      <c r="AU15" s="358" t="e">
        <f t="shared" si="5"/>
        <v>#REF!</v>
      </c>
      <c r="AV15" s="363"/>
      <c r="AW15" s="122" t="s">
        <v>3453</v>
      </c>
      <c r="AX15" s="364"/>
      <c r="AY15" s="365"/>
    </row>
    <row r="16" spans="1:51" s="52" customFormat="1" ht="54.75" customHeight="1" x14ac:dyDescent="0.25">
      <c r="A16" s="51"/>
      <c r="B16" s="51"/>
      <c r="C16" s="51"/>
      <c r="D16" s="51"/>
      <c r="E16" s="122"/>
      <c r="F16" s="53"/>
      <c r="G16" s="53"/>
      <c r="H16" s="54"/>
      <c r="I16" s="54"/>
      <c r="J16" s="54"/>
      <c r="K16" s="54"/>
      <c r="L16" s="53"/>
      <c r="M16" s="53"/>
      <c r="N16" s="53"/>
      <c r="O16" s="53"/>
      <c r="P16" s="55"/>
      <c r="Q16" s="55"/>
      <c r="R16" s="55"/>
      <c r="S16" s="55"/>
      <c r="T16" s="357"/>
      <c r="U16" s="358"/>
      <c r="V16" s="358"/>
      <c r="W16" s="358"/>
      <c r="X16" s="358"/>
      <c r="Y16" s="359"/>
      <c r="Z16" s="359"/>
      <c r="AA16" s="359"/>
      <c r="AB16" s="359"/>
      <c r="AC16" s="358"/>
      <c r="AD16" s="358"/>
      <c r="AE16" s="358"/>
      <c r="AF16" s="358"/>
      <c r="AG16" s="360"/>
      <c r="AH16" s="360"/>
      <c r="AI16" s="360"/>
      <c r="AJ16" s="360"/>
      <c r="AK16" s="160"/>
      <c r="AL16" s="361"/>
      <c r="AM16" s="362"/>
      <c r="AN16" s="358"/>
      <c r="AO16" s="358"/>
      <c r="AP16" s="358"/>
      <c r="AQ16" s="358"/>
      <c r="AR16" s="358"/>
      <c r="AS16" s="358"/>
      <c r="AT16" s="358"/>
      <c r="AU16" s="358"/>
      <c r="AV16" s="363"/>
      <c r="AW16" s="122"/>
      <c r="AX16" s="364"/>
      <c r="AY16" s="365"/>
    </row>
    <row r="17" spans="1:51" s="52" customFormat="1" ht="54.75" customHeight="1" x14ac:dyDescent="0.25">
      <c r="A17" s="51"/>
      <c r="B17" s="51"/>
      <c r="C17" s="51"/>
      <c r="D17" s="51"/>
      <c r="E17" s="122"/>
      <c r="F17" s="53"/>
      <c r="G17" s="53"/>
      <c r="H17" s="54"/>
      <c r="I17" s="54"/>
      <c r="J17" s="54"/>
      <c r="K17" s="54"/>
      <c r="L17" s="53"/>
      <c r="M17" s="53"/>
      <c r="N17" s="53"/>
      <c r="O17" s="53"/>
      <c r="P17" s="55"/>
      <c r="Q17" s="55"/>
      <c r="R17" s="55"/>
      <c r="S17" s="55"/>
      <c r="T17" s="357"/>
      <c r="U17" s="358"/>
      <c r="V17" s="358"/>
      <c r="W17" s="358"/>
      <c r="X17" s="358"/>
      <c r="Y17" s="359"/>
      <c r="Z17" s="359"/>
      <c r="AA17" s="359"/>
      <c r="AB17" s="359"/>
      <c r="AC17" s="358"/>
      <c r="AD17" s="358"/>
      <c r="AE17" s="358"/>
      <c r="AF17" s="358"/>
      <c r="AG17" s="360"/>
      <c r="AH17" s="360"/>
      <c r="AI17" s="360"/>
      <c r="AJ17" s="360"/>
      <c r="AK17" s="160"/>
      <c r="AL17" s="361"/>
      <c r="AM17" s="362"/>
      <c r="AN17" s="358"/>
      <c r="AO17" s="358"/>
      <c r="AP17" s="358"/>
      <c r="AQ17" s="358"/>
      <c r="AR17" s="358"/>
      <c r="AS17" s="358"/>
      <c r="AT17" s="358"/>
      <c r="AU17" s="358"/>
      <c r="AV17" s="363"/>
      <c r="AW17" s="122"/>
      <c r="AX17" s="364"/>
      <c r="AY17" s="365"/>
    </row>
    <row r="18" spans="1:51" s="52" customFormat="1" ht="54.75" customHeight="1" x14ac:dyDescent="0.25">
      <c r="A18" s="51"/>
      <c r="B18" s="51"/>
      <c r="C18" s="51"/>
      <c r="D18" s="51"/>
      <c r="E18" s="122"/>
      <c r="F18" s="53"/>
      <c r="G18" s="53"/>
      <c r="H18" s="54"/>
      <c r="I18" s="54"/>
      <c r="J18" s="54"/>
      <c r="K18" s="54"/>
      <c r="L18" s="53"/>
      <c r="M18" s="53"/>
      <c r="N18" s="53"/>
      <c r="O18" s="53"/>
      <c r="P18" s="55"/>
      <c r="Q18" s="55"/>
      <c r="R18" s="55"/>
      <c r="S18" s="55"/>
      <c r="T18" s="357"/>
      <c r="U18" s="358"/>
      <c r="V18" s="358"/>
      <c r="W18" s="358"/>
      <c r="X18" s="358"/>
      <c r="Y18" s="359"/>
      <c r="Z18" s="359"/>
      <c r="AA18" s="359"/>
      <c r="AB18" s="359"/>
      <c r="AC18" s="358"/>
      <c r="AD18" s="358"/>
      <c r="AE18" s="358"/>
      <c r="AF18" s="358"/>
      <c r="AG18" s="360"/>
      <c r="AH18" s="360"/>
      <c r="AI18" s="360"/>
      <c r="AJ18" s="360"/>
      <c r="AK18" s="160"/>
      <c r="AL18" s="361"/>
      <c r="AM18" s="362"/>
      <c r="AN18" s="358"/>
      <c r="AO18" s="358"/>
      <c r="AP18" s="358"/>
      <c r="AQ18" s="358"/>
      <c r="AR18" s="358"/>
      <c r="AS18" s="358"/>
      <c r="AT18" s="358"/>
      <c r="AU18" s="358"/>
      <c r="AV18" s="363"/>
      <c r="AW18" s="122"/>
      <c r="AX18" s="364"/>
      <c r="AY18" s="365"/>
    </row>
    <row r="19" spans="1:51" s="52" customFormat="1" ht="54.75" customHeight="1" x14ac:dyDescent="0.25">
      <c r="A19" s="51"/>
      <c r="B19" s="51"/>
      <c r="C19" s="51"/>
      <c r="D19" s="51"/>
      <c r="E19" s="122"/>
      <c r="F19" s="53"/>
      <c r="G19" s="53"/>
      <c r="H19" s="54"/>
      <c r="I19" s="54"/>
      <c r="J19" s="54"/>
      <c r="K19" s="54"/>
      <c r="L19" s="53"/>
      <c r="M19" s="53"/>
      <c r="N19" s="53"/>
      <c r="O19" s="53"/>
      <c r="P19" s="55"/>
      <c r="Q19" s="55"/>
      <c r="R19" s="55"/>
      <c r="S19" s="55"/>
      <c r="T19" s="357"/>
      <c r="U19" s="358"/>
      <c r="V19" s="358"/>
      <c r="W19" s="358"/>
      <c r="X19" s="358"/>
      <c r="Y19" s="359"/>
      <c r="Z19" s="359"/>
      <c r="AA19" s="359"/>
      <c r="AB19" s="359"/>
      <c r="AC19" s="358"/>
      <c r="AD19" s="358"/>
      <c r="AE19" s="358"/>
      <c r="AF19" s="358"/>
      <c r="AG19" s="360"/>
      <c r="AH19" s="360"/>
      <c r="AI19" s="360"/>
      <c r="AJ19" s="360"/>
      <c r="AK19" s="160"/>
      <c r="AL19" s="361"/>
      <c r="AM19" s="362"/>
      <c r="AN19" s="358"/>
      <c r="AO19" s="358"/>
      <c r="AP19" s="358"/>
      <c r="AQ19" s="358"/>
      <c r="AR19" s="358"/>
      <c r="AS19" s="358"/>
      <c r="AT19" s="358"/>
      <c r="AU19" s="358"/>
      <c r="AV19" s="363"/>
      <c r="AW19" s="122"/>
      <c r="AX19" s="364"/>
      <c r="AY19" s="365"/>
    </row>
    <row r="20" spans="1:51" s="52" customFormat="1" ht="54.75" customHeight="1" x14ac:dyDescent="0.25">
      <c r="A20" s="51"/>
      <c r="B20" s="51"/>
      <c r="C20" s="51"/>
      <c r="D20" s="51"/>
      <c r="E20" s="122"/>
      <c r="F20" s="53"/>
      <c r="G20" s="53"/>
      <c r="H20" s="54"/>
      <c r="I20" s="54"/>
      <c r="J20" s="54"/>
      <c r="K20" s="54"/>
      <c r="L20" s="53"/>
      <c r="M20" s="53"/>
      <c r="N20" s="53"/>
      <c r="O20" s="53"/>
      <c r="P20" s="55"/>
      <c r="Q20" s="55"/>
      <c r="R20" s="55"/>
      <c r="S20" s="55"/>
      <c r="T20" s="357"/>
      <c r="U20" s="358"/>
      <c r="V20" s="358"/>
      <c r="W20" s="358"/>
      <c r="X20" s="358"/>
      <c r="Y20" s="359"/>
      <c r="Z20" s="359"/>
      <c r="AA20" s="359"/>
      <c r="AB20" s="359"/>
      <c r="AC20" s="358"/>
      <c r="AD20" s="358"/>
      <c r="AE20" s="358"/>
      <c r="AF20" s="358"/>
      <c r="AG20" s="360"/>
      <c r="AH20" s="360"/>
      <c r="AI20" s="360"/>
      <c r="AJ20" s="360"/>
      <c r="AK20" s="160"/>
      <c r="AL20" s="361"/>
      <c r="AM20" s="362"/>
      <c r="AN20" s="358"/>
      <c r="AO20" s="358"/>
      <c r="AP20" s="358"/>
      <c r="AQ20" s="358"/>
      <c r="AR20" s="358"/>
      <c r="AS20" s="358"/>
      <c r="AT20" s="358"/>
      <c r="AU20" s="358"/>
      <c r="AV20" s="363"/>
      <c r="AW20" s="122"/>
      <c r="AX20" s="364"/>
      <c r="AY20" s="365"/>
    </row>
    <row r="21" spans="1:51" s="52" customFormat="1" ht="54.75" customHeight="1" x14ac:dyDescent="0.25">
      <c r="A21" s="51"/>
      <c r="B21" s="51"/>
      <c r="C21" s="51"/>
      <c r="D21" s="51"/>
      <c r="E21" s="122"/>
      <c r="F21" s="53"/>
      <c r="G21" s="53"/>
      <c r="H21" s="54"/>
      <c r="I21" s="54"/>
      <c r="J21" s="54"/>
      <c r="K21" s="54"/>
      <c r="L21" s="53"/>
      <c r="M21" s="53"/>
      <c r="N21" s="53"/>
      <c r="O21" s="53"/>
      <c r="P21" s="55"/>
      <c r="Q21" s="55"/>
      <c r="R21" s="55"/>
      <c r="S21" s="55"/>
      <c r="T21" s="357"/>
      <c r="U21" s="358"/>
      <c r="V21" s="358"/>
      <c r="W21" s="358"/>
      <c r="X21" s="358"/>
      <c r="Y21" s="359"/>
      <c r="Z21" s="359"/>
      <c r="AA21" s="359"/>
      <c r="AB21" s="359"/>
      <c r="AC21" s="358"/>
      <c r="AD21" s="358"/>
      <c r="AE21" s="358"/>
      <c r="AF21" s="358"/>
      <c r="AG21" s="360"/>
      <c r="AH21" s="360"/>
      <c r="AI21" s="360"/>
      <c r="AJ21" s="360"/>
      <c r="AK21" s="160"/>
      <c r="AL21" s="361"/>
      <c r="AM21" s="362"/>
      <c r="AN21" s="358"/>
      <c r="AO21" s="358"/>
      <c r="AP21" s="358"/>
      <c r="AQ21" s="358"/>
      <c r="AR21" s="358"/>
      <c r="AS21" s="358"/>
      <c r="AT21" s="358"/>
      <c r="AU21" s="358"/>
      <c r="AV21" s="363"/>
      <c r="AW21" s="122"/>
      <c r="AX21" s="364"/>
      <c r="AY21" s="365"/>
    </row>
    <row r="22" spans="1:51" s="52" customFormat="1" ht="47.25" x14ac:dyDescent="0.25">
      <c r="A22" s="51" t="str">
        <f t="shared" si="0"/>
        <v>TP8NT2_D5+1</v>
      </c>
      <c r="B22" s="51" t="str">
        <f t="shared" si="1"/>
        <v>TP8NT2_D5+2</v>
      </c>
      <c r="C22" s="51" t="str">
        <f t="shared" si="2"/>
        <v>TP8NT2_D5+3</v>
      </c>
      <c r="D22" s="51" t="str">
        <f t="shared" si="3"/>
        <v>TP8NT2_D5+4</v>
      </c>
      <c r="E22" s="122" t="s">
        <v>3453</v>
      </c>
      <c r="F22" s="53"/>
      <c r="G22" s="53" t="s">
        <v>3665</v>
      </c>
      <c r="H22" s="54" t="s">
        <v>3638</v>
      </c>
      <c r="I22" s="54" t="s">
        <v>6383</v>
      </c>
      <c r="J22" s="54" t="s">
        <v>3638</v>
      </c>
      <c r="K22" s="54" t="s">
        <v>6384</v>
      </c>
      <c r="L22" s="53">
        <v>500</v>
      </c>
      <c r="M22" s="53">
        <v>180</v>
      </c>
      <c r="N22" s="53">
        <v>170</v>
      </c>
      <c r="O22" s="53">
        <v>160</v>
      </c>
      <c r="P22" s="55"/>
      <c r="Q22" s="55"/>
      <c r="R22" s="55"/>
      <c r="S22" s="55"/>
      <c r="T22" s="357" t="str">
        <f>G22</f>
        <v>TP8NT2_D5</v>
      </c>
      <c r="U22" s="358"/>
      <c r="V22" s="358"/>
      <c r="W22" s="358"/>
      <c r="X22" s="358"/>
      <c r="Y22" s="359">
        <f>U22/L22</f>
        <v>0</v>
      </c>
      <c r="Z22" s="359">
        <f t="shared" si="6"/>
        <v>0</v>
      </c>
      <c r="AA22" s="359">
        <f t="shared" si="6"/>
        <v>0</v>
      </c>
      <c r="AB22" s="359">
        <f>X22/O22</f>
        <v>0</v>
      </c>
      <c r="AC22" s="358"/>
      <c r="AD22" s="358"/>
      <c r="AE22" s="358"/>
      <c r="AF22" s="358"/>
      <c r="AG22" s="360"/>
      <c r="AH22" s="360"/>
      <c r="AI22" s="360"/>
      <c r="AJ22" s="360"/>
      <c r="AK22" s="160">
        <v>12.807666666666666</v>
      </c>
      <c r="AL22" s="361"/>
      <c r="AM22" s="362" t="e">
        <f>ROUNDDOWN(AK22*#REF!/#REF!,1)</f>
        <v>#REF!</v>
      </c>
      <c r="AN22" s="358" t="e">
        <f t="shared" si="4"/>
        <v>#REF!</v>
      </c>
      <c r="AO22" s="358" t="e">
        <f t="shared" si="4"/>
        <v>#REF!</v>
      </c>
      <c r="AP22" s="358" t="e">
        <f t="shared" si="4"/>
        <v>#REF!</v>
      </c>
      <c r="AQ22" s="358" t="e">
        <f t="shared" si="4"/>
        <v>#REF!</v>
      </c>
      <c r="AR22" s="358" t="e">
        <f t="shared" si="5"/>
        <v>#REF!</v>
      </c>
      <c r="AS22" s="358" t="e">
        <f t="shared" si="5"/>
        <v>#REF!</v>
      </c>
      <c r="AT22" s="358" t="e">
        <f t="shared" si="5"/>
        <v>#REF!</v>
      </c>
      <c r="AU22" s="358" t="e">
        <f t="shared" si="5"/>
        <v>#REF!</v>
      </c>
      <c r="AV22" s="363"/>
      <c r="AW22" s="122" t="s">
        <v>3453</v>
      </c>
      <c r="AX22" s="364"/>
      <c r="AY22" s="365">
        <v>40</v>
      </c>
    </row>
    <row r="23" spans="1:51" s="52" customFormat="1" ht="15.75" x14ac:dyDescent="0.25">
      <c r="A23" s="51"/>
      <c r="B23" s="51"/>
      <c r="C23" s="51"/>
      <c r="D23" s="51"/>
      <c r="E23" s="122"/>
      <c r="F23" s="53"/>
      <c r="G23" s="53"/>
      <c r="H23" s="54"/>
      <c r="I23" s="54"/>
      <c r="J23" s="54"/>
      <c r="K23" s="54"/>
      <c r="L23" s="53"/>
      <c r="M23" s="53"/>
      <c r="N23" s="53"/>
      <c r="O23" s="53"/>
      <c r="P23" s="55"/>
      <c r="Q23" s="55"/>
      <c r="R23" s="55"/>
      <c r="S23" s="55"/>
      <c r="T23" s="357"/>
      <c r="U23" s="358"/>
      <c r="V23" s="358"/>
      <c r="W23" s="358"/>
      <c r="X23" s="358"/>
      <c r="Y23" s="359"/>
      <c r="Z23" s="359"/>
      <c r="AA23" s="359"/>
      <c r="AB23" s="359"/>
      <c r="AC23" s="358"/>
      <c r="AD23" s="358"/>
      <c r="AE23" s="358"/>
      <c r="AF23" s="358"/>
      <c r="AG23" s="360"/>
      <c r="AH23" s="360"/>
      <c r="AI23" s="360"/>
      <c r="AJ23" s="360"/>
      <c r="AK23" s="160"/>
      <c r="AL23" s="361"/>
      <c r="AM23" s="362"/>
      <c r="AN23" s="358"/>
      <c r="AO23" s="358"/>
      <c r="AP23" s="358"/>
      <c r="AQ23" s="358"/>
      <c r="AR23" s="358"/>
      <c r="AS23" s="358"/>
      <c r="AT23" s="358"/>
      <c r="AU23" s="358"/>
      <c r="AV23" s="363"/>
      <c r="AW23" s="122"/>
      <c r="AX23" s="364"/>
      <c r="AY23" s="365"/>
    </row>
    <row r="24" spans="1:51" s="52" customFormat="1" ht="15.75" x14ac:dyDescent="0.25">
      <c r="A24" s="51"/>
      <c r="B24" s="51"/>
      <c r="C24" s="51"/>
      <c r="D24" s="51"/>
      <c r="E24" s="122"/>
      <c r="F24" s="53"/>
      <c r="G24" s="53"/>
      <c r="H24" s="54"/>
      <c r="I24" s="54"/>
      <c r="J24" s="54"/>
      <c r="K24" s="54"/>
      <c r="L24" s="53"/>
      <c r="M24" s="53"/>
      <c r="N24" s="53"/>
      <c r="O24" s="53"/>
      <c r="P24" s="55"/>
      <c r="Q24" s="55"/>
      <c r="R24" s="55"/>
      <c r="S24" s="55"/>
      <c r="T24" s="357"/>
      <c r="U24" s="358"/>
      <c r="V24" s="358"/>
      <c r="W24" s="358"/>
      <c r="X24" s="358"/>
      <c r="Y24" s="359"/>
      <c r="Z24" s="359"/>
      <c r="AA24" s="359"/>
      <c r="AB24" s="359"/>
      <c r="AC24" s="358"/>
      <c r="AD24" s="358"/>
      <c r="AE24" s="358"/>
      <c r="AF24" s="358"/>
      <c r="AG24" s="360"/>
      <c r="AH24" s="360"/>
      <c r="AI24" s="360"/>
      <c r="AJ24" s="360"/>
      <c r="AK24" s="160"/>
      <c r="AL24" s="361"/>
      <c r="AM24" s="362"/>
      <c r="AN24" s="358"/>
      <c r="AO24" s="358"/>
      <c r="AP24" s="358"/>
      <c r="AQ24" s="358"/>
      <c r="AR24" s="358"/>
      <c r="AS24" s="358"/>
      <c r="AT24" s="358"/>
      <c r="AU24" s="358"/>
      <c r="AV24" s="363"/>
      <c r="AW24" s="122"/>
      <c r="AX24" s="364"/>
      <c r="AY24" s="365"/>
    </row>
    <row r="25" spans="1:51" s="52" customFormat="1" ht="15.75" x14ac:dyDescent="0.25">
      <c r="A25" s="51"/>
      <c r="B25" s="51"/>
      <c r="C25" s="51"/>
      <c r="D25" s="51"/>
      <c r="E25" s="122"/>
      <c r="F25" s="53"/>
      <c r="G25" s="53"/>
      <c r="H25" s="54"/>
      <c r="I25" s="54"/>
      <c r="J25" s="54"/>
      <c r="K25" s="54"/>
      <c r="L25" s="53"/>
      <c r="M25" s="53"/>
      <c r="N25" s="53"/>
      <c r="O25" s="53"/>
      <c r="P25" s="55"/>
      <c r="Q25" s="55"/>
      <c r="R25" s="55"/>
      <c r="S25" s="55"/>
      <c r="T25" s="357"/>
      <c r="U25" s="358"/>
      <c r="V25" s="358"/>
      <c r="W25" s="358"/>
      <c r="X25" s="358"/>
      <c r="Y25" s="359"/>
      <c r="Z25" s="359"/>
      <c r="AA25" s="359"/>
      <c r="AB25" s="359"/>
      <c r="AC25" s="358"/>
      <c r="AD25" s="358"/>
      <c r="AE25" s="358"/>
      <c r="AF25" s="358"/>
      <c r="AG25" s="360"/>
      <c r="AH25" s="360"/>
      <c r="AI25" s="360"/>
      <c r="AJ25" s="360"/>
      <c r="AK25" s="160"/>
      <c r="AL25" s="361"/>
      <c r="AM25" s="362"/>
      <c r="AN25" s="358"/>
      <c r="AO25" s="358"/>
      <c r="AP25" s="358"/>
      <c r="AQ25" s="358"/>
      <c r="AR25" s="358"/>
      <c r="AS25" s="358"/>
      <c r="AT25" s="358"/>
      <c r="AU25" s="358"/>
      <c r="AV25" s="363"/>
      <c r="AW25" s="122"/>
      <c r="AX25" s="364"/>
      <c r="AY25" s="365"/>
    </row>
    <row r="26" spans="1:51" s="52" customFormat="1" ht="15.75" x14ac:dyDescent="0.25">
      <c r="A26" s="51"/>
      <c r="B26" s="51"/>
      <c r="C26" s="51"/>
      <c r="D26" s="51"/>
      <c r="E26" s="122"/>
      <c r="F26" s="53"/>
      <c r="G26" s="53"/>
      <c r="H26" s="54"/>
      <c r="I26" s="54"/>
      <c r="J26" s="54"/>
      <c r="K26" s="54"/>
      <c r="L26" s="53"/>
      <c r="M26" s="53"/>
      <c r="N26" s="53"/>
      <c r="O26" s="53"/>
      <c r="P26" s="55"/>
      <c r="Q26" s="55"/>
      <c r="R26" s="55"/>
      <c r="S26" s="55"/>
      <c r="T26" s="357"/>
      <c r="U26" s="358"/>
      <c r="V26" s="358"/>
      <c r="W26" s="358"/>
      <c r="X26" s="358"/>
      <c r="Y26" s="359"/>
      <c r="Z26" s="359"/>
      <c r="AA26" s="359"/>
      <c r="AB26" s="359"/>
      <c r="AC26" s="358"/>
      <c r="AD26" s="358"/>
      <c r="AE26" s="358"/>
      <c r="AF26" s="358"/>
      <c r="AG26" s="360"/>
      <c r="AH26" s="360"/>
      <c r="AI26" s="360"/>
      <c r="AJ26" s="360"/>
      <c r="AK26" s="160"/>
      <c r="AL26" s="361"/>
      <c r="AM26" s="362"/>
      <c r="AN26" s="358"/>
      <c r="AO26" s="358"/>
      <c r="AP26" s="358"/>
      <c r="AQ26" s="358"/>
      <c r="AR26" s="358"/>
      <c r="AS26" s="358"/>
      <c r="AT26" s="358"/>
      <c r="AU26" s="358"/>
      <c r="AV26" s="363"/>
      <c r="AW26" s="122"/>
      <c r="AX26" s="364"/>
      <c r="AY26" s="365"/>
    </row>
    <row r="27" spans="1:51" s="52" customFormat="1" ht="15.75" x14ac:dyDescent="0.25">
      <c r="A27" s="51"/>
      <c r="B27" s="51"/>
      <c r="C27" s="51"/>
      <c r="D27" s="51"/>
      <c r="E27" s="122"/>
      <c r="F27" s="53"/>
      <c r="G27" s="53"/>
      <c r="H27" s="54"/>
      <c r="I27" s="54"/>
      <c r="J27" s="54"/>
      <c r="K27" s="54"/>
      <c r="L27" s="53"/>
      <c r="M27" s="53"/>
      <c r="N27" s="53"/>
      <c r="O27" s="53"/>
      <c r="P27" s="55"/>
      <c r="Q27" s="55"/>
      <c r="R27" s="55"/>
      <c r="S27" s="55"/>
      <c r="T27" s="357"/>
      <c r="U27" s="358"/>
      <c r="V27" s="358"/>
      <c r="W27" s="358"/>
      <c r="X27" s="358"/>
      <c r="Y27" s="359"/>
      <c r="Z27" s="359"/>
      <c r="AA27" s="359"/>
      <c r="AB27" s="359"/>
      <c r="AC27" s="358"/>
      <c r="AD27" s="358"/>
      <c r="AE27" s="358"/>
      <c r="AF27" s="358"/>
      <c r="AG27" s="360"/>
      <c r="AH27" s="360"/>
      <c r="AI27" s="360"/>
      <c r="AJ27" s="360"/>
      <c r="AK27" s="160"/>
      <c r="AL27" s="361"/>
      <c r="AM27" s="362"/>
      <c r="AN27" s="358"/>
      <c r="AO27" s="358"/>
      <c r="AP27" s="358"/>
      <c r="AQ27" s="358"/>
      <c r="AR27" s="358"/>
      <c r="AS27" s="358"/>
      <c r="AT27" s="358"/>
      <c r="AU27" s="358"/>
      <c r="AV27" s="363"/>
      <c r="AW27" s="122"/>
      <c r="AX27" s="364"/>
      <c r="AY27" s="365"/>
    </row>
    <row r="28" spans="1:51" s="52" customFormat="1" ht="15.75" x14ac:dyDescent="0.25">
      <c r="A28" s="51"/>
      <c r="B28" s="51"/>
      <c r="C28" s="51"/>
      <c r="D28" s="51"/>
      <c r="E28" s="122"/>
      <c r="F28" s="53"/>
      <c r="G28" s="53"/>
      <c r="H28" s="54"/>
      <c r="I28" s="54"/>
      <c r="J28" s="54"/>
      <c r="K28" s="54"/>
      <c r="L28" s="53"/>
      <c r="M28" s="53"/>
      <c r="N28" s="53"/>
      <c r="O28" s="53"/>
      <c r="P28" s="55"/>
      <c r="Q28" s="55"/>
      <c r="R28" s="55"/>
      <c r="S28" s="55"/>
      <c r="T28" s="357"/>
      <c r="U28" s="358"/>
      <c r="V28" s="358"/>
      <c r="W28" s="358"/>
      <c r="X28" s="358"/>
      <c r="Y28" s="359"/>
      <c r="Z28" s="359"/>
      <c r="AA28" s="359"/>
      <c r="AB28" s="359"/>
      <c r="AC28" s="358"/>
      <c r="AD28" s="358"/>
      <c r="AE28" s="358"/>
      <c r="AF28" s="358"/>
      <c r="AG28" s="360"/>
      <c r="AH28" s="360"/>
      <c r="AI28" s="360"/>
      <c r="AJ28" s="360"/>
      <c r="AK28" s="160"/>
      <c r="AL28" s="361"/>
      <c r="AM28" s="362"/>
      <c r="AN28" s="358"/>
      <c r="AO28" s="358"/>
      <c r="AP28" s="358"/>
      <c r="AQ28" s="358"/>
      <c r="AR28" s="358"/>
      <c r="AS28" s="358"/>
      <c r="AT28" s="358"/>
      <c r="AU28" s="358"/>
      <c r="AV28" s="363"/>
      <c r="AW28" s="122"/>
      <c r="AX28" s="364"/>
      <c r="AY28" s="365"/>
    </row>
    <row r="29" spans="1:51" s="52" customFormat="1" ht="47.25" x14ac:dyDescent="0.25">
      <c r="A29" s="51" t="str">
        <f t="shared" si="0"/>
        <v>TP7NT2_D3+1</v>
      </c>
      <c r="B29" s="51" t="str">
        <f t="shared" si="1"/>
        <v>TP7NT2_D3+2</v>
      </c>
      <c r="C29" s="51" t="str">
        <f t="shared" si="2"/>
        <v>TP7NT2_D3+3</v>
      </c>
      <c r="D29" s="51" t="str">
        <f t="shared" si="3"/>
        <v>TP7NT2_D3+4</v>
      </c>
      <c r="E29" s="122" t="s">
        <v>3453</v>
      </c>
      <c r="F29" s="53"/>
      <c r="G29" s="53" t="s">
        <v>3636</v>
      </c>
      <c r="H29" s="54" t="s">
        <v>3627</v>
      </c>
      <c r="I29" s="54" t="s">
        <v>6385</v>
      </c>
      <c r="J29" s="54" t="s">
        <v>3627</v>
      </c>
      <c r="K29" s="54" t="s">
        <v>6386</v>
      </c>
      <c r="L29" s="53">
        <v>700</v>
      </c>
      <c r="M29" s="53">
        <v>350</v>
      </c>
      <c r="N29" s="53">
        <v>250</v>
      </c>
      <c r="O29" s="53">
        <v>160</v>
      </c>
      <c r="P29" s="55"/>
      <c r="Q29" s="55"/>
      <c r="R29" s="55"/>
      <c r="S29" s="55"/>
      <c r="T29" s="357" t="str">
        <f t="shared" ref="T29:T85" si="7">G29</f>
        <v>TP7NT2_D3</v>
      </c>
      <c r="U29" s="358"/>
      <c r="V29" s="358"/>
      <c r="W29" s="358"/>
      <c r="X29" s="358"/>
      <c r="Y29" s="359">
        <f>U29/L29</f>
        <v>0</v>
      </c>
      <c r="Z29" s="359"/>
      <c r="AA29" s="359"/>
      <c r="AB29" s="359"/>
      <c r="AC29" s="358"/>
      <c r="AD29" s="358"/>
      <c r="AE29" s="358"/>
      <c r="AF29" s="358"/>
      <c r="AG29" s="360"/>
      <c r="AH29" s="360"/>
      <c r="AI29" s="360"/>
      <c r="AJ29" s="360"/>
      <c r="AK29" s="361">
        <v>8.8828571428571426</v>
      </c>
      <c r="AL29" s="361"/>
      <c r="AM29" s="362" t="e">
        <f>ROUNDDOWN(AK29*#REF!/#REF!,1)</f>
        <v>#REF!</v>
      </c>
      <c r="AN29" s="358" t="e">
        <f t="shared" si="4"/>
        <v>#REF!</v>
      </c>
      <c r="AO29" s="358" t="e">
        <f t="shared" si="4"/>
        <v>#REF!</v>
      </c>
      <c r="AP29" s="358" t="e">
        <f t="shared" si="4"/>
        <v>#REF!</v>
      </c>
      <c r="AQ29" s="358" t="e">
        <f t="shared" si="4"/>
        <v>#REF!</v>
      </c>
      <c r="AR29" s="358" t="e">
        <f t="shared" si="5"/>
        <v>#REF!</v>
      </c>
      <c r="AS29" s="358" t="e">
        <f t="shared" si="5"/>
        <v>#REF!</v>
      </c>
      <c r="AT29" s="358" t="e">
        <f t="shared" si="5"/>
        <v>#REF!</v>
      </c>
      <c r="AU29" s="358" t="e">
        <f t="shared" si="5"/>
        <v>#REF!</v>
      </c>
      <c r="AV29" s="363"/>
      <c r="AW29" s="122" t="s">
        <v>3453</v>
      </c>
      <c r="AX29" s="364"/>
      <c r="AY29" s="365"/>
    </row>
    <row r="30" spans="1:51" s="52" customFormat="1" ht="15.75" x14ac:dyDescent="0.25">
      <c r="A30" s="51"/>
      <c r="B30" s="51"/>
      <c r="C30" s="51"/>
      <c r="D30" s="51"/>
      <c r="E30" s="122"/>
      <c r="F30" s="53"/>
      <c r="G30" s="53"/>
      <c r="H30" s="54"/>
      <c r="I30" s="54"/>
      <c r="J30" s="54"/>
      <c r="K30" s="54"/>
      <c r="L30" s="53"/>
      <c r="M30" s="53"/>
      <c r="N30" s="53"/>
      <c r="O30" s="53"/>
      <c r="P30" s="55"/>
      <c r="Q30" s="55"/>
      <c r="R30" s="55"/>
      <c r="S30" s="55"/>
      <c r="T30" s="357"/>
      <c r="U30" s="358"/>
      <c r="V30" s="358"/>
      <c r="W30" s="358"/>
      <c r="X30" s="358"/>
      <c r="Y30" s="359"/>
      <c r="Z30" s="359"/>
      <c r="AA30" s="359"/>
      <c r="AB30" s="359"/>
      <c r="AC30" s="358"/>
      <c r="AD30" s="358"/>
      <c r="AE30" s="358"/>
      <c r="AF30" s="358"/>
      <c r="AG30" s="360"/>
      <c r="AH30" s="360"/>
      <c r="AI30" s="360"/>
      <c r="AJ30" s="360"/>
      <c r="AK30" s="361"/>
      <c r="AL30" s="361"/>
      <c r="AM30" s="362"/>
      <c r="AN30" s="358"/>
      <c r="AO30" s="358"/>
      <c r="AP30" s="358"/>
      <c r="AQ30" s="358"/>
      <c r="AR30" s="358"/>
      <c r="AS30" s="358"/>
      <c r="AT30" s="358"/>
      <c r="AU30" s="358"/>
      <c r="AV30" s="363"/>
      <c r="AW30" s="122"/>
      <c r="AX30" s="364"/>
      <c r="AY30" s="365"/>
    </row>
    <row r="31" spans="1:51" s="52" customFormat="1" ht="15.75" x14ac:dyDescent="0.25">
      <c r="A31" s="51"/>
      <c r="B31" s="51"/>
      <c r="C31" s="51"/>
      <c r="D31" s="51"/>
      <c r="E31" s="122"/>
      <c r="F31" s="53"/>
      <c r="G31" s="53"/>
      <c r="H31" s="54"/>
      <c r="I31" s="54"/>
      <c r="J31" s="54"/>
      <c r="K31" s="54"/>
      <c r="L31" s="53"/>
      <c r="M31" s="53"/>
      <c r="N31" s="53"/>
      <c r="O31" s="53"/>
      <c r="P31" s="55"/>
      <c r="Q31" s="55"/>
      <c r="R31" s="55"/>
      <c r="S31" s="55"/>
      <c r="T31" s="357"/>
      <c r="U31" s="358"/>
      <c r="V31" s="358"/>
      <c r="W31" s="358"/>
      <c r="X31" s="358"/>
      <c r="Y31" s="359"/>
      <c r="Z31" s="359"/>
      <c r="AA31" s="359"/>
      <c r="AB31" s="359"/>
      <c r="AC31" s="358"/>
      <c r="AD31" s="358"/>
      <c r="AE31" s="358"/>
      <c r="AF31" s="358"/>
      <c r="AG31" s="360"/>
      <c r="AH31" s="360"/>
      <c r="AI31" s="360"/>
      <c r="AJ31" s="360"/>
      <c r="AK31" s="361"/>
      <c r="AL31" s="361"/>
      <c r="AM31" s="362"/>
      <c r="AN31" s="358"/>
      <c r="AO31" s="358"/>
      <c r="AP31" s="358"/>
      <c r="AQ31" s="358"/>
      <c r="AR31" s="358"/>
      <c r="AS31" s="358"/>
      <c r="AT31" s="358"/>
      <c r="AU31" s="358"/>
      <c r="AV31" s="363"/>
      <c r="AW31" s="122"/>
      <c r="AX31" s="364"/>
      <c r="AY31" s="365"/>
    </row>
    <row r="32" spans="1:51" s="52" customFormat="1" ht="15.75" x14ac:dyDescent="0.25">
      <c r="A32" s="51"/>
      <c r="B32" s="51"/>
      <c r="C32" s="51"/>
      <c r="D32" s="51"/>
      <c r="E32" s="122"/>
      <c r="F32" s="53"/>
      <c r="G32" s="53"/>
      <c r="H32" s="54"/>
      <c r="I32" s="54"/>
      <c r="J32" s="54"/>
      <c r="K32" s="54"/>
      <c r="L32" s="53"/>
      <c r="M32" s="53"/>
      <c r="N32" s="53"/>
      <c r="O32" s="53"/>
      <c r="P32" s="55"/>
      <c r="Q32" s="55"/>
      <c r="R32" s="55"/>
      <c r="S32" s="55"/>
      <c r="T32" s="357"/>
      <c r="U32" s="358"/>
      <c r="V32" s="358"/>
      <c r="W32" s="358"/>
      <c r="X32" s="358"/>
      <c r="Y32" s="359"/>
      <c r="Z32" s="359"/>
      <c r="AA32" s="359"/>
      <c r="AB32" s="359"/>
      <c r="AC32" s="358"/>
      <c r="AD32" s="358"/>
      <c r="AE32" s="358"/>
      <c r="AF32" s="358"/>
      <c r="AG32" s="360"/>
      <c r="AH32" s="360"/>
      <c r="AI32" s="360"/>
      <c r="AJ32" s="360"/>
      <c r="AK32" s="361"/>
      <c r="AL32" s="361"/>
      <c r="AM32" s="362"/>
      <c r="AN32" s="358"/>
      <c r="AO32" s="358"/>
      <c r="AP32" s="358"/>
      <c r="AQ32" s="358"/>
      <c r="AR32" s="358"/>
      <c r="AS32" s="358"/>
      <c r="AT32" s="358"/>
      <c r="AU32" s="358"/>
      <c r="AV32" s="363"/>
      <c r="AW32" s="122"/>
      <c r="AX32" s="364"/>
      <c r="AY32" s="365"/>
    </row>
    <row r="33" spans="1:51" s="52" customFormat="1" ht="15.75" x14ac:dyDescent="0.25">
      <c r="A33" s="51"/>
      <c r="B33" s="51"/>
      <c r="C33" s="51"/>
      <c r="D33" s="51"/>
      <c r="E33" s="122"/>
      <c r="F33" s="53"/>
      <c r="G33" s="53"/>
      <c r="H33" s="54"/>
      <c r="I33" s="54"/>
      <c r="J33" s="54"/>
      <c r="K33" s="54"/>
      <c r="L33" s="53"/>
      <c r="M33" s="53"/>
      <c r="N33" s="53"/>
      <c r="O33" s="53"/>
      <c r="P33" s="55"/>
      <c r="Q33" s="55"/>
      <c r="R33" s="55"/>
      <c r="S33" s="55"/>
      <c r="T33" s="357"/>
      <c r="U33" s="358"/>
      <c r="V33" s="358"/>
      <c r="W33" s="358"/>
      <c r="X33" s="358"/>
      <c r="Y33" s="359"/>
      <c r="Z33" s="359"/>
      <c r="AA33" s="359"/>
      <c r="AB33" s="359"/>
      <c r="AC33" s="358"/>
      <c r="AD33" s="358"/>
      <c r="AE33" s="358"/>
      <c r="AF33" s="358"/>
      <c r="AG33" s="360"/>
      <c r="AH33" s="360"/>
      <c r="AI33" s="360"/>
      <c r="AJ33" s="360"/>
      <c r="AK33" s="361"/>
      <c r="AL33" s="361"/>
      <c r="AM33" s="362"/>
      <c r="AN33" s="358"/>
      <c r="AO33" s="358"/>
      <c r="AP33" s="358"/>
      <c r="AQ33" s="358"/>
      <c r="AR33" s="358"/>
      <c r="AS33" s="358"/>
      <c r="AT33" s="358"/>
      <c r="AU33" s="358"/>
      <c r="AV33" s="363"/>
      <c r="AW33" s="122"/>
      <c r="AX33" s="364"/>
      <c r="AY33" s="365"/>
    </row>
    <row r="34" spans="1:51" s="52" customFormat="1" ht="15.75" x14ac:dyDescent="0.25">
      <c r="A34" s="51"/>
      <c r="B34" s="51"/>
      <c r="C34" s="51"/>
      <c r="D34" s="51"/>
      <c r="E34" s="122"/>
      <c r="F34" s="53"/>
      <c r="G34" s="53"/>
      <c r="H34" s="54"/>
      <c r="I34" s="54"/>
      <c r="J34" s="54"/>
      <c r="K34" s="54"/>
      <c r="L34" s="53"/>
      <c r="M34" s="53"/>
      <c r="N34" s="53"/>
      <c r="O34" s="53"/>
      <c r="P34" s="55"/>
      <c r="Q34" s="55"/>
      <c r="R34" s="55"/>
      <c r="S34" s="55"/>
      <c r="T34" s="357"/>
      <c r="U34" s="358"/>
      <c r="V34" s="358"/>
      <c r="W34" s="358"/>
      <c r="X34" s="358"/>
      <c r="Y34" s="359"/>
      <c r="Z34" s="359"/>
      <c r="AA34" s="359"/>
      <c r="AB34" s="359"/>
      <c r="AC34" s="358"/>
      <c r="AD34" s="358"/>
      <c r="AE34" s="358"/>
      <c r="AF34" s="358"/>
      <c r="AG34" s="360"/>
      <c r="AH34" s="360"/>
      <c r="AI34" s="360"/>
      <c r="AJ34" s="360"/>
      <c r="AK34" s="361"/>
      <c r="AL34" s="361"/>
      <c r="AM34" s="362"/>
      <c r="AN34" s="358"/>
      <c r="AO34" s="358"/>
      <c r="AP34" s="358"/>
      <c r="AQ34" s="358"/>
      <c r="AR34" s="358"/>
      <c r="AS34" s="358"/>
      <c r="AT34" s="358"/>
      <c r="AU34" s="358"/>
      <c r="AV34" s="363"/>
      <c r="AW34" s="122"/>
      <c r="AX34" s="364"/>
      <c r="AY34" s="365"/>
    </row>
    <row r="35" spans="1:51" s="52" customFormat="1" ht="15.75" x14ac:dyDescent="0.25">
      <c r="A35" s="51"/>
      <c r="B35" s="51"/>
      <c r="C35" s="51"/>
      <c r="D35" s="51"/>
      <c r="E35" s="122"/>
      <c r="F35" s="53"/>
      <c r="G35" s="53"/>
      <c r="H35" s="54"/>
      <c r="I35" s="54"/>
      <c r="J35" s="54"/>
      <c r="K35" s="54"/>
      <c r="L35" s="53"/>
      <c r="M35" s="53"/>
      <c r="N35" s="53"/>
      <c r="O35" s="53"/>
      <c r="P35" s="55"/>
      <c r="Q35" s="55"/>
      <c r="R35" s="55"/>
      <c r="S35" s="55"/>
      <c r="T35" s="357"/>
      <c r="U35" s="358"/>
      <c r="V35" s="358"/>
      <c r="W35" s="358"/>
      <c r="X35" s="358"/>
      <c r="Y35" s="359"/>
      <c r="Z35" s="359"/>
      <c r="AA35" s="359"/>
      <c r="AB35" s="359"/>
      <c r="AC35" s="358"/>
      <c r="AD35" s="358"/>
      <c r="AE35" s="358"/>
      <c r="AF35" s="358"/>
      <c r="AG35" s="360"/>
      <c r="AH35" s="360"/>
      <c r="AI35" s="360"/>
      <c r="AJ35" s="360"/>
      <c r="AK35" s="361"/>
      <c r="AL35" s="361"/>
      <c r="AM35" s="362"/>
      <c r="AN35" s="358"/>
      <c r="AO35" s="358"/>
      <c r="AP35" s="358"/>
      <c r="AQ35" s="358"/>
      <c r="AR35" s="358"/>
      <c r="AS35" s="358"/>
      <c r="AT35" s="358"/>
      <c r="AU35" s="358"/>
      <c r="AV35" s="363"/>
      <c r="AW35" s="122"/>
      <c r="AX35" s="364"/>
      <c r="AY35" s="365"/>
    </row>
    <row r="36" spans="1:51" s="52" customFormat="1" ht="47.25" x14ac:dyDescent="0.25">
      <c r="A36" s="51" t="str">
        <f t="shared" si="0"/>
        <v>TP7NT2_D4+1</v>
      </c>
      <c r="B36" s="51" t="str">
        <f t="shared" si="1"/>
        <v>TP7NT2_D4+2</v>
      </c>
      <c r="C36" s="51" t="str">
        <f t="shared" si="2"/>
        <v>TP7NT2_D4+3</v>
      </c>
      <c r="D36" s="51" t="str">
        <f t="shared" si="3"/>
        <v>TP7NT2_D4+4</v>
      </c>
      <c r="E36" s="122" t="s">
        <v>3453</v>
      </c>
      <c r="F36" s="53"/>
      <c r="G36" s="53" t="s">
        <v>3639</v>
      </c>
      <c r="H36" s="54" t="s">
        <v>3627</v>
      </c>
      <c r="I36" s="54" t="s">
        <v>6387</v>
      </c>
      <c r="J36" s="54" t="s">
        <v>3627</v>
      </c>
      <c r="K36" s="54" t="s">
        <v>6388</v>
      </c>
      <c r="L36" s="53">
        <v>500</v>
      </c>
      <c r="M36" s="53">
        <v>250</v>
      </c>
      <c r="N36" s="53">
        <v>200</v>
      </c>
      <c r="O36" s="53">
        <v>160</v>
      </c>
      <c r="P36" s="55"/>
      <c r="Q36" s="55"/>
      <c r="R36" s="55"/>
      <c r="S36" s="55"/>
      <c r="T36" s="357" t="str">
        <f t="shared" si="7"/>
        <v>TP7NT2_D4</v>
      </c>
      <c r="U36" s="358"/>
      <c r="V36" s="358"/>
      <c r="W36" s="358"/>
      <c r="X36" s="358"/>
      <c r="Y36" s="359">
        <f>U36/L36</f>
        <v>0</v>
      </c>
      <c r="Z36" s="359">
        <f>V36/M36</f>
        <v>0</v>
      </c>
      <c r="AA36" s="359">
        <f>W36/N36</f>
        <v>0</v>
      </c>
      <c r="AB36" s="359">
        <f>X36/O36</f>
        <v>0</v>
      </c>
      <c r="AC36" s="358"/>
      <c r="AD36" s="358"/>
      <c r="AE36" s="358"/>
      <c r="AF36" s="358"/>
      <c r="AG36" s="360"/>
      <c r="AH36" s="360"/>
      <c r="AI36" s="360"/>
      <c r="AJ36" s="360"/>
      <c r="AK36" s="160">
        <v>11.52</v>
      </c>
      <c r="AL36" s="361"/>
      <c r="AM36" s="362" t="e">
        <f>ROUNDDOWN(AK36*#REF!/#REF!,1)</f>
        <v>#REF!</v>
      </c>
      <c r="AN36" s="358" t="e">
        <f t="shared" si="4"/>
        <v>#REF!</v>
      </c>
      <c r="AO36" s="358" t="e">
        <f t="shared" si="4"/>
        <v>#REF!</v>
      </c>
      <c r="AP36" s="358" t="e">
        <f t="shared" si="4"/>
        <v>#REF!</v>
      </c>
      <c r="AQ36" s="358" t="e">
        <f t="shared" si="4"/>
        <v>#REF!</v>
      </c>
      <c r="AR36" s="358" t="e">
        <f t="shared" si="5"/>
        <v>#REF!</v>
      </c>
      <c r="AS36" s="358" t="e">
        <f t="shared" si="5"/>
        <v>#REF!</v>
      </c>
      <c r="AT36" s="358" t="e">
        <f t="shared" si="5"/>
        <v>#REF!</v>
      </c>
      <c r="AU36" s="358" t="e">
        <f t="shared" si="5"/>
        <v>#REF!</v>
      </c>
      <c r="AV36" s="363"/>
      <c r="AW36" s="122" t="s">
        <v>3453</v>
      </c>
      <c r="AX36" s="364"/>
      <c r="AY36" s="365">
        <v>100</v>
      </c>
    </row>
    <row r="37" spans="1:51" s="52" customFormat="1" ht="15.75" x14ac:dyDescent="0.25">
      <c r="A37" s="51"/>
      <c r="B37" s="51"/>
      <c r="C37" s="51"/>
      <c r="D37" s="51"/>
      <c r="E37" s="122"/>
      <c r="F37" s="53"/>
      <c r="G37" s="53"/>
      <c r="H37" s="54"/>
      <c r="I37" s="30"/>
      <c r="J37" s="54"/>
      <c r="K37" s="54"/>
      <c r="L37" s="53"/>
      <c r="M37" s="53"/>
      <c r="N37" s="53"/>
      <c r="O37" s="53"/>
      <c r="P37" s="55"/>
      <c r="Q37" s="55"/>
      <c r="R37" s="55"/>
      <c r="S37" s="55"/>
      <c r="T37" s="357"/>
      <c r="U37" s="358"/>
      <c r="V37" s="358"/>
      <c r="W37" s="358"/>
      <c r="X37" s="358"/>
      <c r="Y37" s="359"/>
      <c r="Z37" s="359"/>
      <c r="AA37" s="359"/>
      <c r="AB37" s="359"/>
      <c r="AC37" s="358"/>
      <c r="AD37" s="358"/>
      <c r="AE37" s="358"/>
      <c r="AF37" s="358"/>
      <c r="AG37" s="360"/>
      <c r="AH37" s="360"/>
      <c r="AI37" s="360"/>
      <c r="AJ37" s="360"/>
      <c r="AK37" s="160"/>
      <c r="AL37" s="361"/>
      <c r="AM37" s="362"/>
      <c r="AN37" s="358"/>
      <c r="AO37" s="358"/>
      <c r="AP37" s="358"/>
      <c r="AQ37" s="358"/>
      <c r="AR37" s="358"/>
      <c r="AS37" s="358"/>
      <c r="AT37" s="358"/>
      <c r="AU37" s="358"/>
      <c r="AV37" s="363"/>
      <c r="AW37" s="122"/>
      <c r="AX37" s="364"/>
      <c r="AY37" s="365"/>
    </row>
    <row r="38" spans="1:51" s="52" customFormat="1" ht="15.75" x14ac:dyDescent="0.25">
      <c r="A38" s="51"/>
      <c r="B38" s="51"/>
      <c r="C38" s="51"/>
      <c r="D38" s="51"/>
      <c r="E38" s="122"/>
      <c r="F38" s="53"/>
      <c r="G38" s="53"/>
      <c r="H38" s="54"/>
      <c r="I38" s="30"/>
      <c r="J38" s="54"/>
      <c r="K38" s="54"/>
      <c r="L38" s="53"/>
      <c r="M38" s="53"/>
      <c r="N38" s="53"/>
      <c r="O38" s="53"/>
      <c r="P38" s="55"/>
      <c r="Q38" s="55"/>
      <c r="R38" s="55"/>
      <c r="S38" s="55"/>
      <c r="T38" s="357"/>
      <c r="U38" s="358"/>
      <c r="V38" s="358"/>
      <c r="W38" s="358"/>
      <c r="X38" s="358"/>
      <c r="Y38" s="359"/>
      <c r="Z38" s="359"/>
      <c r="AA38" s="359"/>
      <c r="AB38" s="359"/>
      <c r="AC38" s="358"/>
      <c r="AD38" s="358"/>
      <c r="AE38" s="358"/>
      <c r="AF38" s="358"/>
      <c r="AG38" s="360"/>
      <c r="AH38" s="360"/>
      <c r="AI38" s="360"/>
      <c r="AJ38" s="360"/>
      <c r="AK38" s="160"/>
      <c r="AL38" s="361"/>
      <c r="AM38" s="362"/>
      <c r="AN38" s="358"/>
      <c r="AO38" s="358"/>
      <c r="AP38" s="358"/>
      <c r="AQ38" s="358"/>
      <c r="AR38" s="358"/>
      <c r="AS38" s="358"/>
      <c r="AT38" s="358"/>
      <c r="AU38" s="358"/>
      <c r="AV38" s="363"/>
      <c r="AW38" s="122"/>
      <c r="AX38" s="364"/>
      <c r="AY38" s="365"/>
    </row>
    <row r="39" spans="1:51" s="52" customFormat="1" ht="15.75" x14ac:dyDescent="0.25">
      <c r="A39" s="51"/>
      <c r="B39" s="51"/>
      <c r="C39" s="51"/>
      <c r="D39" s="51"/>
      <c r="E39" s="122"/>
      <c r="F39" s="53"/>
      <c r="G39" s="53"/>
      <c r="H39" s="54"/>
      <c r="I39" s="30"/>
      <c r="J39" s="54"/>
      <c r="K39" s="54"/>
      <c r="L39" s="53"/>
      <c r="M39" s="53"/>
      <c r="N39" s="53"/>
      <c r="O39" s="53"/>
      <c r="P39" s="55"/>
      <c r="Q39" s="55"/>
      <c r="R39" s="55"/>
      <c r="S39" s="55"/>
      <c r="T39" s="357"/>
      <c r="U39" s="358"/>
      <c r="V39" s="358"/>
      <c r="W39" s="358"/>
      <c r="X39" s="358"/>
      <c r="Y39" s="359"/>
      <c r="Z39" s="359"/>
      <c r="AA39" s="359"/>
      <c r="AB39" s="359"/>
      <c r="AC39" s="358"/>
      <c r="AD39" s="358"/>
      <c r="AE39" s="358"/>
      <c r="AF39" s="358"/>
      <c r="AG39" s="360"/>
      <c r="AH39" s="360"/>
      <c r="AI39" s="360"/>
      <c r="AJ39" s="360"/>
      <c r="AK39" s="160"/>
      <c r="AL39" s="361"/>
      <c r="AM39" s="362"/>
      <c r="AN39" s="358"/>
      <c r="AO39" s="358"/>
      <c r="AP39" s="358"/>
      <c r="AQ39" s="358"/>
      <c r="AR39" s="358"/>
      <c r="AS39" s="358"/>
      <c r="AT39" s="358"/>
      <c r="AU39" s="358"/>
      <c r="AV39" s="363"/>
      <c r="AW39" s="122"/>
      <c r="AX39" s="364"/>
      <c r="AY39" s="365"/>
    </row>
    <row r="40" spans="1:51" s="52" customFormat="1" ht="15.75" x14ac:dyDescent="0.25">
      <c r="A40" s="51"/>
      <c r="B40" s="51"/>
      <c r="C40" s="51"/>
      <c r="D40" s="51"/>
      <c r="E40" s="122"/>
      <c r="F40" s="53"/>
      <c r="G40" s="53"/>
      <c r="H40" s="54"/>
      <c r="I40" s="30"/>
      <c r="J40" s="54"/>
      <c r="K40" s="54"/>
      <c r="L40" s="53"/>
      <c r="M40" s="53"/>
      <c r="N40" s="53"/>
      <c r="O40" s="53"/>
      <c r="P40" s="55"/>
      <c r="Q40" s="55"/>
      <c r="R40" s="55"/>
      <c r="S40" s="55"/>
      <c r="T40" s="357"/>
      <c r="U40" s="358"/>
      <c r="V40" s="358"/>
      <c r="W40" s="358"/>
      <c r="X40" s="358"/>
      <c r="Y40" s="359"/>
      <c r="Z40" s="359"/>
      <c r="AA40" s="359"/>
      <c r="AB40" s="359"/>
      <c r="AC40" s="358"/>
      <c r="AD40" s="358"/>
      <c r="AE40" s="358"/>
      <c r="AF40" s="358"/>
      <c r="AG40" s="360"/>
      <c r="AH40" s="360"/>
      <c r="AI40" s="360"/>
      <c r="AJ40" s="360"/>
      <c r="AK40" s="160"/>
      <c r="AL40" s="361"/>
      <c r="AM40" s="362"/>
      <c r="AN40" s="358"/>
      <c r="AO40" s="358"/>
      <c r="AP40" s="358"/>
      <c r="AQ40" s="358"/>
      <c r="AR40" s="358"/>
      <c r="AS40" s="358"/>
      <c r="AT40" s="358"/>
      <c r="AU40" s="358"/>
      <c r="AV40" s="363"/>
      <c r="AW40" s="122"/>
      <c r="AX40" s="364"/>
      <c r="AY40" s="365"/>
    </row>
    <row r="41" spans="1:51" s="52" customFormat="1" ht="15.75" x14ac:dyDescent="0.25">
      <c r="A41" s="51"/>
      <c r="B41" s="51"/>
      <c r="C41" s="51"/>
      <c r="D41" s="51"/>
      <c r="E41" s="122"/>
      <c r="F41" s="53"/>
      <c r="G41" s="53"/>
      <c r="H41" s="54"/>
      <c r="I41" s="30"/>
      <c r="J41" s="54"/>
      <c r="K41" s="54"/>
      <c r="L41" s="53"/>
      <c r="M41" s="53"/>
      <c r="N41" s="53"/>
      <c r="O41" s="53"/>
      <c r="P41" s="55"/>
      <c r="Q41" s="55"/>
      <c r="R41" s="55"/>
      <c r="S41" s="55"/>
      <c r="T41" s="357"/>
      <c r="U41" s="358"/>
      <c r="V41" s="358"/>
      <c r="W41" s="358"/>
      <c r="X41" s="358"/>
      <c r="Y41" s="359"/>
      <c r="Z41" s="359"/>
      <c r="AA41" s="359"/>
      <c r="AB41" s="359"/>
      <c r="AC41" s="358"/>
      <c r="AD41" s="358"/>
      <c r="AE41" s="358"/>
      <c r="AF41" s="358"/>
      <c r="AG41" s="360"/>
      <c r="AH41" s="360"/>
      <c r="AI41" s="360"/>
      <c r="AJ41" s="360"/>
      <c r="AK41" s="160"/>
      <c r="AL41" s="361"/>
      <c r="AM41" s="362"/>
      <c r="AN41" s="358"/>
      <c r="AO41" s="358"/>
      <c r="AP41" s="358"/>
      <c r="AQ41" s="358"/>
      <c r="AR41" s="358"/>
      <c r="AS41" s="358"/>
      <c r="AT41" s="358"/>
      <c r="AU41" s="358"/>
      <c r="AV41" s="363"/>
      <c r="AW41" s="122"/>
      <c r="AX41" s="364"/>
      <c r="AY41" s="365"/>
    </row>
    <row r="42" spans="1:51" s="52" customFormat="1" ht="15.75" x14ac:dyDescent="0.25">
      <c r="A42" s="51"/>
      <c r="B42" s="51"/>
      <c r="C42" s="51"/>
      <c r="D42" s="51"/>
      <c r="E42" s="122"/>
      <c r="F42" s="53"/>
      <c r="G42" s="53"/>
      <c r="H42" s="54"/>
      <c r="I42" s="30"/>
      <c r="J42" s="54"/>
      <c r="K42" s="54"/>
      <c r="L42" s="53"/>
      <c r="M42" s="53"/>
      <c r="N42" s="53"/>
      <c r="O42" s="53"/>
      <c r="P42" s="55"/>
      <c r="Q42" s="55"/>
      <c r="R42" s="55"/>
      <c r="S42" s="55"/>
      <c r="T42" s="357"/>
      <c r="U42" s="358"/>
      <c r="V42" s="358"/>
      <c r="W42" s="358"/>
      <c r="X42" s="358"/>
      <c r="Y42" s="359"/>
      <c r="Z42" s="359"/>
      <c r="AA42" s="359"/>
      <c r="AB42" s="359"/>
      <c r="AC42" s="358"/>
      <c r="AD42" s="358"/>
      <c r="AE42" s="358"/>
      <c r="AF42" s="358"/>
      <c r="AG42" s="360"/>
      <c r="AH42" s="360"/>
      <c r="AI42" s="360"/>
      <c r="AJ42" s="360"/>
      <c r="AK42" s="160"/>
      <c r="AL42" s="361"/>
      <c r="AM42" s="362"/>
      <c r="AN42" s="358"/>
      <c r="AO42" s="358"/>
      <c r="AP42" s="358"/>
      <c r="AQ42" s="358"/>
      <c r="AR42" s="358"/>
      <c r="AS42" s="358"/>
      <c r="AT42" s="358"/>
      <c r="AU42" s="358"/>
      <c r="AV42" s="363"/>
      <c r="AW42" s="122"/>
      <c r="AX42" s="364"/>
      <c r="AY42" s="365"/>
    </row>
    <row r="43" spans="1:51" s="52" customFormat="1" ht="47.25" x14ac:dyDescent="0.25">
      <c r="A43" s="51" t="str">
        <f t="shared" si="0"/>
        <v>TP7NT2_D7+1</v>
      </c>
      <c r="B43" s="51" t="str">
        <f t="shared" si="1"/>
        <v>TP7NT2_D7+2</v>
      </c>
      <c r="C43" s="51" t="str">
        <f t="shared" si="2"/>
        <v>TP7NT2_D7+3</v>
      </c>
      <c r="D43" s="51" t="str">
        <f t="shared" si="3"/>
        <v>TP7NT2_D7+4</v>
      </c>
      <c r="E43" s="122" t="s">
        <v>3453</v>
      </c>
      <c r="F43" s="53"/>
      <c r="G43" s="53" t="s">
        <v>3646</v>
      </c>
      <c r="H43" s="54" t="s">
        <v>3627</v>
      </c>
      <c r="I43" s="52" t="s">
        <v>6389</v>
      </c>
      <c r="J43" s="54" t="s">
        <v>3627</v>
      </c>
      <c r="K43" s="54" t="s">
        <v>6390</v>
      </c>
      <c r="L43" s="53">
        <v>600</v>
      </c>
      <c r="M43" s="53">
        <v>300</v>
      </c>
      <c r="N43" s="53">
        <v>250</v>
      </c>
      <c r="O43" s="53">
        <v>160</v>
      </c>
      <c r="P43" s="55"/>
      <c r="Q43" s="55"/>
      <c r="R43" s="55"/>
      <c r="S43" s="55"/>
      <c r="T43" s="357" t="str">
        <f t="shared" si="7"/>
        <v>TP7NT2_D7</v>
      </c>
      <c r="U43" s="358"/>
      <c r="V43" s="358"/>
      <c r="W43" s="358"/>
      <c r="X43" s="358"/>
      <c r="Y43" s="359">
        <f>U43/L43</f>
        <v>0</v>
      </c>
      <c r="Z43" s="359"/>
      <c r="AA43" s="359">
        <f>W43/N43</f>
        <v>0</v>
      </c>
      <c r="AB43" s="359">
        <f>X43/O43</f>
        <v>0</v>
      </c>
      <c r="AC43" s="358"/>
      <c r="AD43" s="358"/>
      <c r="AE43" s="358"/>
      <c r="AF43" s="358"/>
      <c r="AG43" s="360"/>
      <c r="AH43" s="360"/>
      <c r="AI43" s="360"/>
      <c r="AJ43" s="360"/>
      <c r="AK43" s="160">
        <v>10.66</v>
      </c>
      <c r="AL43" s="361"/>
      <c r="AM43" s="362" t="e">
        <f>ROUNDDOWN(AK43*#REF!/#REF!,1)</f>
        <v>#REF!</v>
      </c>
      <c r="AN43" s="358" t="e">
        <f t="shared" si="4"/>
        <v>#REF!</v>
      </c>
      <c r="AO43" s="358" t="e">
        <f t="shared" si="4"/>
        <v>#REF!</v>
      </c>
      <c r="AP43" s="358" t="e">
        <f t="shared" si="4"/>
        <v>#REF!</v>
      </c>
      <c r="AQ43" s="358" t="e">
        <f t="shared" si="4"/>
        <v>#REF!</v>
      </c>
      <c r="AR43" s="358" t="e">
        <f t="shared" si="5"/>
        <v>#REF!</v>
      </c>
      <c r="AS43" s="358" t="e">
        <f t="shared" si="5"/>
        <v>#REF!</v>
      </c>
      <c r="AT43" s="358" t="e">
        <f t="shared" si="5"/>
        <v>#REF!</v>
      </c>
      <c r="AU43" s="358" t="e">
        <f t="shared" si="5"/>
        <v>#REF!</v>
      </c>
      <c r="AV43" s="363"/>
      <c r="AW43" s="122" t="s">
        <v>3453</v>
      </c>
      <c r="AX43" s="364"/>
      <c r="AY43" s="365">
        <v>70</v>
      </c>
    </row>
    <row r="44" spans="1:51" s="52" customFormat="1" ht="15.75" x14ac:dyDescent="0.25">
      <c r="A44" s="51"/>
      <c r="B44" s="51"/>
      <c r="C44" s="51"/>
      <c r="D44" s="51"/>
      <c r="E44" s="122"/>
      <c r="F44" s="53"/>
      <c r="G44" s="53"/>
      <c r="H44" s="54"/>
      <c r="J44" s="54"/>
      <c r="K44" s="54"/>
      <c r="L44" s="53"/>
      <c r="M44" s="53"/>
      <c r="N44" s="53"/>
      <c r="O44" s="53"/>
      <c r="P44" s="55"/>
      <c r="Q44" s="55"/>
      <c r="R44" s="55"/>
      <c r="S44" s="55"/>
      <c r="T44" s="357"/>
      <c r="U44" s="358"/>
      <c r="V44" s="358"/>
      <c r="W44" s="358"/>
      <c r="X44" s="358"/>
      <c r="Y44" s="359"/>
      <c r="Z44" s="359"/>
      <c r="AA44" s="359"/>
      <c r="AB44" s="359"/>
      <c r="AC44" s="358"/>
      <c r="AD44" s="358"/>
      <c r="AE44" s="358"/>
      <c r="AF44" s="358"/>
      <c r="AG44" s="360"/>
      <c r="AH44" s="360"/>
      <c r="AI44" s="360"/>
      <c r="AJ44" s="360"/>
      <c r="AK44" s="160"/>
      <c r="AL44" s="361"/>
      <c r="AM44" s="362"/>
      <c r="AN44" s="358"/>
      <c r="AO44" s="358"/>
      <c r="AP44" s="358"/>
      <c r="AQ44" s="358"/>
      <c r="AR44" s="358"/>
      <c r="AS44" s="358"/>
      <c r="AT44" s="358"/>
      <c r="AU44" s="358"/>
      <c r="AV44" s="363"/>
      <c r="AW44" s="122"/>
      <c r="AX44" s="364"/>
      <c r="AY44" s="365"/>
    </row>
    <row r="45" spans="1:51" s="52" customFormat="1" ht="15.75" x14ac:dyDescent="0.25">
      <c r="A45" s="51"/>
      <c r="B45" s="51"/>
      <c r="C45" s="51"/>
      <c r="D45" s="51"/>
      <c r="E45" s="122"/>
      <c r="F45" s="53"/>
      <c r="G45" s="53"/>
      <c r="H45" s="54"/>
      <c r="J45" s="54"/>
      <c r="K45" s="54"/>
      <c r="L45" s="53"/>
      <c r="M45" s="53"/>
      <c r="N45" s="53"/>
      <c r="O45" s="53"/>
      <c r="P45" s="55"/>
      <c r="Q45" s="55"/>
      <c r="R45" s="55"/>
      <c r="S45" s="55"/>
      <c r="T45" s="357"/>
      <c r="U45" s="358"/>
      <c r="V45" s="358"/>
      <c r="W45" s="358"/>
      <c r="X45" s="358"/>
      <c r="Y45" s="359"/>
      <c r="Z45" s="359"/>
      <c r="AA45" s="359"/>
      <c r="AB45" s="359"/>
      <c r="AC45" s="358"/>
      <c r="AD45" s="358"/>
      <c r="AE45" s="358"/>
      <c r="AF45" s="358"/>
      <c r="AG45" s="360"/>
      <c r="AH45" s="360"/>
      <c r="AI45" s="360"/>
      <c r="AJ45" s="360"/>
      <c r="AK45" s="160"/>
      <c r="AL45" s="361"/>
      <c r="AM45" s="362"/>
      <c r="AN45" s="358"/>
      <c r="AO45" s="358"/>
      <c r="AP45" s="358"/>
      <c r="AQ45" s="358"/>
      <c r="AR45" s="358"/>
      <c r="AS45" s="358"/>
      <c r="AT45" s="358"/>
      <c r="AU45" s="358"/>
      <c r="AV45" s="363"/>
      <c r="AW45" s="122"/>
      <c r="AX45" s="364"/>
      <c r="AY45" s="365"/>
    </row>
    <row r="46" spans="1:51" s="52" customFormat="1" ht="15.75" x14ac:dyDescent="0.25">
      <c r="A46" s="51"/>
      <c r="B46" s="51"/>
      <c r="C46" s="51"/>
      <c r="D46" s="51"/>
      <c r="E46" s="122"/>
      <c r="F46" s="53"/>
      <c r="G46" s="53"/>
      <c r="H46" s="54"/>
      <c r="J46" s="54"/>
      <c r="K46" s="54"/>
      <c r="L46" s="53"/>
      <c r="M46" s="53"/>
      <c r="N46" s="53"/>
      <c r="O46" s="53"/>
      <c r="P46" s="55"/>
      <c r="Q46" s="55"/>
      <c r="R46" s="55"/>
      <c r="S46" s="55"/>
      <c r="T46" s="357"/>
      <c r="U46" s="358"/>
      <c r="V46" s="358"/>
      <c r="W46" s="358"/>
      <c r="X46" s="358"/>
      <c r="Y46" s="359"/>
      <c r="Z46" s="359"/>
      <c r="AA46" s="359"/>
      <c r="AB46" s="359"/>
      <c r="AC46" s="358"/>
      <c r="AD46" s="358"/>
      <c r="AE46" s="358"/>
      <c r="AF46" s="358"/>
      <c r="AG46" s="360"/>
      <c r="AH46" s="360"/>
      <c r="AI46" s="360"/>
      <c r="AJ46" s="360"/>
      <c r="AK46" s="160"/>
      <c r="AL46" s="361"/>
      <c r="AM46" s="362"/>
      <c r="AN46" s="358"/>
      <c r="AO46" s="358"/>
      <c r="AP46" s="358"/>
      <c r="AQ46" s="358"/>
      <c r="AR46" s="358"/>
      <c r="AS46" s="358"/>
      <c r="AT46" s="358"/>
      <c r="AU46" s="358"/>
      <c r="AV46" s="363"/>
      <c r="AW46" s="122"/>
      <c r="AX46" s="364"/>
      <c r="AY46" s="365"/>
    </row>
    <row r="47" spans="1:51" s="52" customFormat="1" ht="15.75" x14ac:dyDescent="0.25">
      <c r="A47" s="51"/>
      <c r="B47" s="51"/>
      <c r="C47" s="51"/>
      <c r="D47" s="51"/>
      <c r="E47" s="122"/>
      <c r="F47" s="53"/>
      <c r="G47" s="53"/>
      <c r="H47" s="54"/>
      <c r="J47" s="54"/>
      <c r="K47" s="54"/>
      <c r="L47" s="53"/>
      <c r="M47" s="53"/>
      <c r="N47" s="53"/>
      <c r="O47" s="53"/>
      <c r="P47" s="55"/>
      <c r="Q47" s="55"/>
      <c r="R47" s="55"/>
      <c r="S47" s="55"/>
      <c r="T47" s="357"/>
      <c r="U47" s="358"/>
      <c r="V47" s="358"/>
      <c r="W47" s="358"/>
      <c r="X47" s="358"/>
      <c r="Y47" s="359"/>
      <c r="Z47" s="359"/>
      <c r="AA47" s="359"/>
      <c r="AB47" s="359"/>
      <c r="AC47" s="358"/>
      <c r="AD47" s="358"/>
      <c r="AE47" s="358"/>
      <c r="AF47" s="358"/>
      <c r="AG47" s="360"/>
      <c r="AH47" s="360"/>
      <c r="AI47" s="360"/>
      <c r="AJ47" s="360"/>
      <c r="AK47" s="160"/>
      <c r="AL47" s="361"/>
      <c r="AM47" s="362"/>
      <c r="AN47" s="358"/>
      <c r="AO47" s="358"/>
      <c r="AP47" s="358"/>
      <c r="AQ47" s="358"/>
      <c r="AR47" s="358"/>
      <c r="AS47" s="358"/>
      <c r="AT47" s="358"/>
      <c r="AU47" s="358"/>
      <c r="AV47" s="363"/>
      <c r="AW47" s="122"/>
      <c r="AX47" s="364"/>
      <c r="AY47" s="365"/>
    </row>
    <row r="48" spans="1:51" s="52" customFormat="1" ht="15.75" x14ac:dyDescent="0.25">
      <c r="A48" s="51"/>
      <c r="B48" s="51"/>
      <c r="C48" s="51"/>
      <c r="D48" s="51"/>
      <c r="E48" s="122"/>
      <c r="F48" s="53"/>
      <c r="G48" s="53"/>
      <c r="H48" s="54"/>
      <c r="J48" s="54"/>
      <c r="K48" s="54"/>
      <c r="L48" s="53"/>
      <c r="M48" s="53"/>
      <c r="N48" s="53"/>
      <c r="O48" s="53"/>
      <c r="P48" s="55"/>
      <c r="Q48" s="55"/>
      <c r="R48" s="55"/>
      <c r="S48" s="55"/>
      <c r="T48" s="357"/>
      <c r="U48" s="358"/>
      <c r="V48" s="358"/>
      <c r="W48" s="358"/>
      <c r="X48" s="358"/>
      <c r="Y48" s="359"/>
      <c r="Z48" s="359"/>
      <c r="AA48" s="359"/>
      <c r="AB48" s="359"/>
      <c r="AC48" s="358"/>
      <c r="AD48" s="358"/>
      <c r="AE48" s="358"/>
      <c r="AF48" s="358"/>
      <c r="AG48" s="360"/>
      <c r="AH48" s="360"/>
      <c r="AI48" s="360"/>
      <c r="AJ48" s="360"/>
      <c r="AK48" s="160"/>
      <c r="AL48" s="361"/>
      <c r="AM48" s="362"/>
      <c r="AN48" s="358"/>
      <c r="AO48" s="358"/>
      <c r="AP48" s="358"/>
      <c r="AQ48" s="358"/>
      <c r="AR48" s="358"/>
      <c r="AS48" s="358"/>
      <c r="AT48" s="358"/>
      <c r="AU48" s="358"/>
      <c r="AV48" s="363"/>
      <c r="AW48" s="122"/>
      <c r="AX48" s="364"/>
      <c r="AY48" s="365"/>
    </row>
    <row r="49" spans="1:51" s="52" customFormat="1" ht="15.75" x14ac:dyDescent="0.25">
      <c r="A49" s="51"/>
      <c r="B49" s="51"/>
      <c r="C49" s="51"/>
      <c r="D49" s="51"/>
      <c r="E49" s="122"/>
      <c r="F49" s="53"/>
      <c r="G49" s="53"/>
      <c r="H49" s="54"/>
      <c r="J49" s="54"/>
      <c r="K49" s="54"/>
      <c r="L49" s="53"/>
      <c r="M49" s="53"/>
      <c r="N49" s="53"/>
      <c r="O49" s="53"/>
      <c r="P49" s="55"/>
      <c r="Q49" s="55"/>
      <c r="R49" s="55"/>
      <c r="S49" s="55"/>
      <c r="T49" s="357"/>
      <c r="U49" s="358"/>
      <c r="V49" s="358"/>
      <c r="W49" s="358"/>
      <c r="X49" s="358"/>
      <c r="Y49" s="359"/>
      <c r="Z49" s="359"/>
      <c r="AA49" s="359"/>
      <c r="AB49" s="359"/>
      <c r="AC49" s="358"/>
      <c r="AD49" s="358"/>
      <c r="AE49" s="358"/>
      <c r="AF49" s="358"/>
      <c r="AG49" s="360"/>
      <c r="AH49" s="360"/>
      <c r="AI49" s="360"/>
      <c r="AJ49" s="360"/>
      <c r="AK49" s="160"/>
      <c r="AL49" s="361"/>
      <c r="AM49" s="362"/>
      <c r="AN49" s="358"/>
      <c r="AO49" s="358"/>
      <c r="AP49" s="358"/>
      <c r="AQ49" s="358"/>
      <c r="AR49" s="358"/>
      <c r="AS49" s="358"/>
      <c r="AT49" s="358"/>
      <c r="AU49" s="358"/>
      <c r="AV49" s="363"/>
      <c r="AW49" s="122"/>
      <c r="AX49" s="364"/>
      <c r="AY49" s="365"/>
    </row>
    <row r="50" spans="1:51" s="52" customFormat="1" ht="47.25" x14ac:dyDescent="0.25">
      <c r="A50" s="51" t="str">
        <f t="shared" si="0"/>
        <v>TP7NT2_D5+1</v>
      </c>
      <c r="B50" s="51" t="str">
        <f t="shared" si="1"/>
        <v>TP7NT2_D5+2</v>
      </c>
      <c r="C50" s="51" t="str">
        <f t="shared" si="2"/>
        <v>TP7NT2_D5+3</v>
      </c>
      <c r="D50" s="51" t="str">
        <f t="shared" si="3"/>
        <v>TP7NT2_D5+4</v>
      </c>
      <c r="E50" s="122" t="s">
        <v>3453</v>
      </c>
      <c r="F50" s="53"/>
      <c r="G50" s="53" t="s">
        <v>3641</v>
      </c>
      <c r="H50" s="54" t="s">
        <v>3627</v>
      </c>
      <c r="I50" s="54" t="s">
        <v>6391</v>
      </c>
      <c r="J50" s="54" t="s">
        <v>3627</v>
      </c>
      <c r="K50" s="54" t="s">
        <v>6392</v>
      </c>
      <c r="L50" s="53">
        <v>500</v>
      </c>
      <c r="M50" s="53">
        <v>250</v>
      </c>
      <c r="N50" s="53">
        <v>200</v>
      </c>
      <c r="O50" s="53">
        <v>160</v>
      </c>
      <c r="P50" s="55"/>
      <c r="Q50" s="55"/>
      <c r="R50" s="55"/>
      <c r="S50" s="55"/>
      <c r="T50" s="357" t="str">
        <f t="shared" si="7"/>
        <v>TP7NT2_D5</v>
      </c>
      <c r="U50" s="358"/>
      <c r="V50" s="358"/>
      <c r="W50" s="358"/>
      <c r="X50" s="358"/>
      <c r="Y50" s="359">
        <f>U50/L50</f>
        <v>0</v>
      </c>
      <c r="Z50" s="359">
        <f>V50/M50</f>
        <v>0</v>
      </c>
      <c r="AA50" s="359"/>
      <c r="AB50" s="359"/>
      <c r="AC50" s="358"/>
      <c r="AD50" s="358"/>
      <c r="AE50" s="358"/>
      <c r="AF50" s="358"/>
      <c r="AG50" s="360"/>
      <c r="AH50" s="360"/>
      <c r="AI50" s="360"/>
      <c r="AJ50" s="360"/>
      <c r="AK50" s="160">
        <v>12.114000000000001</v>
      </c>
      <c r="AL50" s="361"/>
      <c r="AM50" s="362" t="e">
        <f>ROUNDDOWN(AK50*#REF!/#REF!,1)</f>
        <v>#REF!</v>
      </c>
      <c r="AN50" s="358" t="e">
        <f t="shared" si="4"/>
        <v>#REF!</v>
      </c>
      <c r="AO50" s="358" t="e">
        <f t="shared" si="4"/>
        <v>#REF!</v>
      </c>
      <c r="AP50" s="358" t="e">
        <f t="shared" si="4"/>
        <v>#REF!</v>
      </c>
      <c r="AQ50" s="358" t="e">
        <f t="shared" si="4"/>
        <v>#REF!</v>
      </c>
      <c r="AR50" s="358" t="e">
        <f t="shared" si="5"/>
        <v>#REF!</v>
      </c>
      <c r="AS50" s="358" t="e">
        <f t="shared" si="5"/>
        <v>#REF!</v>
      </c>
      <c r="AT50" s="358" t="e">
        <f t="shared" si="5"/>
        <v>#REF!</v>
      </c>
      <c r="AU50" s="358" t="e">
        <f t="shared" si="5"/>
        <v>#REF!</v>
      </c>
      <c r="AV50" s="363"/>
      <c r="AW50" s="122" t="s">
        <v>3453</v>
      </c>
      <c r="AX50" s="364"/>
      <c r="AY50" s="365">
        <v>100</v>
      </c>
    </row>
    <row r="51" spans="1:51" s="52" customFormat="1" ht="15.75" x14ac:dyDescent="0.25">
      <c r="A51" s="51"/>
      <c r="B51" s="51"/>
      <c r="C51" s="51"/>
      <c r="D51" s="51"/>
      <c r="E51" s="122"/>
      <c r="F51" s="53"/>
      <c r="G51" s="53"/>
      <c r="H51" s="54"/>
      <c r="I51" s="54"/>
      <c r="J51" s="54"/>
      <c r="K51" s="54"/>
      <c r="L51" s="53"/>
      <c r="M51" s="53"/>
      <c r="N51" s="53"/>
      <c r="O51" s="53"/>
      <c r="P51" s="55"/>
      <c r="Q51" s="55"/>
      <c r="R51" s="55"/>
      <c r="S51" s="55"/>
      <c r="T51" s="357"/>
      <c r="U51" s="358"/>
      <c r="V51" s="358"/>
      <c r="W51" s="358"/>
      <c r="X51" s="358"/>
      <c r="Y51" s="359"/>
      <c r="Z51" s="359"/>
      <c r="AA51" s="359"/>
      <c r="AB51" s="359"/>
      <c r="AC51" s="358"/>
      <c r="AD51" s="358"/>
      <c r="AE51" s="358"/>
      <c r="AF51" s="358"/>
      <c r="AG51" s="360"/>
      <c r="AH51" s="360"/>
      <c r="AI51" s="360"/>
      <c r="AJ51" s="360"/>
      <c r="AK51" s="160"/>
      <c r="AL51" s="361"/>
      <c r="AM51" s="362"/>
      <c r="AN51" s="358"/>
      <c r="AO51" s="358"/>
      <c r="AP51" s="358"/>
      <c r="AQ51" s="358"/>
      <c r="AR51" s="358"/>
      <c r="AS51" s="358"/>
      <c r="AT51" s="358"/>
      <c r="AU51" s="358"/>
      <c r="AV51" s="363"/>
      <c r="AW51" s="122"/>
      <c r="AX51" s="364"/>
      <c r="AY51" s="365"/>
    </row>
    <row r="52" spans="1:51" s="52" customFormat="1" ht="15.75" x14ac:dyDescent="0.25">
      <c r="A52" s="51"/>
      <c r="B52" s="51"/>
      <c r="C52" s="51"/>
      <c r="D52" s="51"/>
      <c r="E52" s="122"/>
      <c r="F52" s="53"/>
      <c r="G52" s="53"/>
      <c r="H52" s="54"/>
      <c r="I52" s="54"/>
      <c r="J52" s="54"/>
      <c r="K52" s="54"/>
      <c r="L52" s="53"/>
      <c r="M52" s="53"/>
      <c r="N52" s="53"/>
      <c r="O52" s="53"/>
      <c r="P52" s="55"/>
      <c r="Q52" s="55"/>
      <c r="R52" s="55"/>
      <c r="S52" s="55"/>
      <c r="T52" s="357"/>
      <c r="U52" s="358"/>
      <c r="V52" s="358"/>
      <c r="W52" s="358"/>
      <c r="X52" s="358"/>
      <c r="Y52" s="359"/>
      <c r="Z52" s="359"/>
      <c r="AA52" s="359"/>
      <c r="AB52" s="359"/>
      <c r="AC52" s="358"/>
      <c r="AD52" s="358"/>
      <c r="AE52" s="358"/>
      <c r="AF52" s="358"/>
      <c r="AG52" s="360"/>
      <c r="AH52" s="360"/>
      <c r="AI52" s="360"/>
      <c r="AJ52" s="360"/>
      <c r="AK52" s="160"/>
      <c r="AL52" s="361"/>
      <c r="AM52" s="362"/>
      <c r="AN52" s="358"/>
      <c r="AO52" s="358"/>
      <c r="AP52" s="358"/>
      <c r="AQ52" s="358"/>
      <c r="AR52" s="358"/>
      <c r="AS52" s="358"/>
      <c r="AT52" s="358"/>
      <c r="AU52" s="358"/>
      <c r="AV52" s="363"/>
      <c r="AW52" s="122"/>
      <c r="AX52" s="364"/>
      <c r="AY52" s="365"/>
    </row>
    <row r="53" spans="1:51" s="52" customFormat="1" ht="15.75" x14ac:dyDescent="0.25">
      <c r="A53" s="51"/>
      <c r="B53" s="51"/>
      <c r="C53" s="51"/>
      <c r="D53" s="51"/>
      <c r="E53" s="122"/>
      <c r="F53" s="53"/>
      <c r="G53" s="53"/>
      <c r="H53" s="54"/>
      <c r="I53" s="54"/>
      <c r="J53" s="54"/>
      <c r="K53" s="54"/>
      <c r="L53" s="53"/>
      <c r="M53" s="53"/>
      <c r="N53" s="53"/>
      <c r="O53" s="53"/>
      <c r="P53" s="55"/>
      <c r="Q53" s="55"/>
      <c r="R53" s="55"/>
      <c r="S53" s="55"/>
      <c r="T53" s="357"/>
      <c r="U53" s="358"/>
      <c r="V53" s="358"/>
      <c r="W53" s="358"/>
      <c r="X53" s="358"/>
      <c r="Y53" s="359"/>
      <c r="Z53" s="359"/>
      <c r="AA53" s="359"/>
      <c r="AB53" s="359"/>
      <c r="AC53" s="358"/>
      <c r="AD53" s="358"/>
      <c r="AE53" s="358"/>
      <c r="AF53" s="358"/>
      <c r="AG53" s="360"/>
      <c r="AH53" s="360"/>
      <c r="AI53" s="360"/>
      <c r="AJ53" s="360"/>
      <c r="AK53" s="160"/>
      <c r="AL53" s="361"/>
      <c r="AM53" s="362"/>
      <c r="AN53" s="358"/>
      <c r="AO53" s="358"/>
      <c r="AP53" s="358"/>
      <c r="AQ53" s="358"/>
      <c r="AR53" s="358"/>
      <c r="AS53" s="358"/>
      <c r="AT53" s="358"/>
      <c r="AU53" s="358"/>
      <c r="AV53" s="363"/>
      <c r="AW53" s="122"/>
      <c r="AX53" s="364"/>
      <c r="AY53" s="365"/>
    </row>
    <row r="54" spans="1:51" s="52" customFormat="1" ht="15.75" x14ac:dyDescent="0.25">
      <c r="A54" s="51"/>
      <c r="B54" s="51"/>
      <c r="C54" s="51"/>
      <c r="D54" s="51"/>
      <c r="E54" s="122"/>
      <c r="F54" s="53"/>
      <c r="G54" s="53"/>
      <c r="H54" s="54"/>
      <c r="I54" s="54"/>
      <c r="J54" s="54"/>
      <c r="K54" s="54"/>
      <c r="L54" s="53"/>
      <c r="M54" s="53"/>
      <c r="N54" s="53"/>
      <c r="O54" s="53"/>
      <c r="P54" s="55"/>
      <c r="Q54" s="55"/>
      <c r="R54" s="55"/>
      <c r="S54" s="55"/>
      <c r="T54" s="357"/>
      <c r="U54" s="358"/>
      <c r="V54" s="358"/>
      <c r="W54" s="358"/>
      <c r="X54" s="358"/>
      <c r="Y54" s="359"/>
      <c r="Z54" s="359"/>
      <c r="AA54" s="359"/>
      <c r="AB54" s="359"/>
      <c r="AC54" s="358"/>
      <c r="AD54" s="358"/>
      <c r="AE54" s="358"/>
      <c r="AF54" s="358"/>
      <c r="AG54" s="360"/>
      <c r="AH54" s="360"/>
      <c r="AI54" s="360"/>
      <c r="AJ54" s="360"/>
      <c r="AK54" s="160"/>
      <c r="AL54" s="361"/>
      <c r="AM54" s="362"/>
      <c r="AN54" s="358"/>
      <c r="AO54" s="358"/>
      <c r="AP54" s="358"/>
      <c r="AQ54" s="358"/>
      <c r="AR54" s="358"/>
      <c r="AS54" s="358"/>
      <c r="AT54" s="358"/>
      <c r="AU54" s="358"/>
      <c r="AV54" s="363"/>
      <c r="AW54" s="122"/>
      <c r="AX54" s="364"/>
      <c r="AY54" s="365"/>
    </row>
    <row r="55" spans="1:51" s="52" customFormat="1" ht="15.75" x14ac:dyDescent="0.25">
      <c r="A55" s="51"/>
      <c r="B55" s="51"/>
      <c r="C55" s="51"/>
      <c r="D55" s="51"/>
      <c r="E55" s="122"/>
      <c r="F55" s="53"/>
      <c r="G55" s="53"/>
      <c r="H55" s="54"/>
      <c r="I55" s="54"/>
      <c r="J55" s="54"/>
      <c r="K55" s="54"/>
      <c r="L55" s="53"/>
      <c r="M55" s="53"/>
      <c r="N55" s="53"/>
      <c r="O55" s="53"/>
      <c r="P55" s="55"/>
      <c r="Q55" s="55"/>
      <c r="R55" s="55"/>
      <c r="S55" s="55"/>
      <c r="T55" s="357"/>
      <c r="U55" s="358"/>
      <c r="V55" s="358"/>
      <c r="W55" s="358"/>
      <c r="X55" s="358"/>
      <c r="Y55" s="359"/>
      <c r="Z55" s="359"/>
      <c r="AA55" s="359"/>
      <c r="AB55" s="359"/>
      <c r="AC55" s="358"/>
      <c r="AD55" s="358"/>
      <c r="AE55" s="358"/>
      <c r="AF55" s="358"/>
      <c r="AG55" s="360"/>
      <c r="AH55" s="360"/>
      <c r="AI55" s="360"/>
      <c r="AJ55" s="360"/>
      <c r="AK55" s="160"/>
      <c r="AL55" s="361"/>
      <c r="AM55" s="362"/>
      <c r="AN55" s="358"/>
      <c r="AO55" s="358"/>
      <c r="AP55" s="358"/>
      <c r="AQ55" s="358"/>
      <c r="AR55" s="358"/>
      <c r="AS55" s="358"/>
      <c r="AT55" s="358"/>
      <c r="AU55" s="358"/>
      <c r="AV55" s="363"/>
      <c r="AW55" s="122"/>
      <c r="AX55" s="364"/>
      <c r="AY55" s="365"/>
    </row>
    <row r="56" spans="1:51" s="52" customFormat="1" ht="15.75" x14ac:dyDescent="0.25">
      <c r="A56" s="51"/>
      <c r="B56" s="51"/>
      <c r="C56" s="51"/>
      <c r="D56" s="51"/>
      <c r="E56" s="122"/>
      <c r="F56" s="53"/>
      <c r="G56" s="53"/>
      <c r="H56" s="54"/>
      <c r="I56" s="54"/>
      <c r="J56" s="54"/>
      <c r="K56" s="54"/>
      <c r="L56" s="53"/>
      <c r="M56" s="53"/>
      <c r="N56" s="53"/>
      <c r="O56" s="53"/>
      <c r="P56" s="55"/>
      <c r="Q56" s="55"/>
      <c r="R56" s="55"/>
      <c r="S56" s="55"/>
      <c r="T56" s="357"/>
      <c r="U56" s="358"/>
      <c r="V56" s="358"/>
      <c r="W56" s="358"/>
      <c r="X56" s="358"/>
      <c r="Y56" s="359"/>
      <c r="Z56" s="359"/>
      <c r="AA56" s="359"/>
      <c r="AB56" s="359"/>
      <c r="AC56" s="358"/>
      <c r="AD56" s="358"/>
      <c r="AE56" s="358"/>
      <c r="AF56" s="358"/>
      <c r="AG56" s="360"/>
      <c r="AH56" s="360"/>
      <c r="AI56" s="360"/>
      <c r="AJ56" s="360"/>
      <c r="AK56" s="160"/>
      <c r="AL56" s="361"/>
      <c r="AM56" s="362"/>
      <c r="AN56" s="358"/>
      <c r="AO56" s="358"/>
      <c r="AP56" s="358"/>
      <c r="AQ56" s="358"/>
      <c r="AR56" s="358"/>
      <c r="AS56" s="358"/>
      <c r="AT56" s="358"/>
      <c r="AU56" s="358"/>
      <c r="AV56" s="363"/>
      <c r="AW56" s="122"/>
      <c r="AX56" s="364"/>
      <c r="AY56" s="365"/>
    </row>
    <row r="57" spans="1:51" s="52" customFormat="1" ht="47.25" x14ac:dyDescent="0.25">
      <c r="A57" s="51" t="str">
        <f t="shared" si="0"/>
        <v>TP7NT2_D6+1</v>
      </c>
      <c r="B57" s="51" t="str">
        <f t="shared" si="1"/>
        <v>TP7NT2_D6+2</v>
      </c>
      <c r="C57" s="51" t="str">
        <f t="shared" si="2"/>
        <v>TP7NT2_D6+3</v>
      </c>
      <c r="D57" s="51" t="str">
        <f t="shared" si="3"/>
        <v>TP7NT2_D6+4</v>
      </c>
      <c r="E57" s="122" t="s">
        <v>3453</v>
      </c>
      <c r="F57" s="53"/>
      <c r="G57" s="53" t="s">
        <v>3643</v>
      </c>
      <c r="H57" s="54" t="s">
        <v>3627</v>
      </c>
      <c r="I57" s="54" t="s">
        <v>6393</v>
      </c>
      <c r="J57" s="54" t="s">
        <v>3627</v>
      </c>
      <c r="K57" s="54" t="s">
        <v>6394</v>
      </c>
      <c r="L57" s="53">
        <v>600</v>
      </c>
      <c r="M57" s="53">
        <v>300</v>
      </c>
      <c r="N57" s="53">
        <v>250</v>
      </c>
      <c r="O57" s="53">
        <v>160</v>
      </c>
      <c r="P57" s="55"/>
      <c r="Q57" s="55"/>
      <c r="R57" s="55"/>
      <c r="S57" s="55"/>
      <c r="T57" s="357" t="str">
        <f t="shared" si="7"/>
        <v>TP7NT2_D6</v>
      </c>
      <c r="U57" s="358"/>
      <c r="V57" s="358"/>
      <c r="W57" s="358"/>
      <c r="X57" s="358"/>
      <c r="Y57" s="359"/>
      <c r="Z57" s="359"/>
      <c r="AA57" s="359"/>
      <c r="AB57" s="359"/>
      <c r="AC57" s="358"/>
      <c r="AD57" s="358"/>
      <c r="AE57" s="358"/>
      <c r="AF57" s="358"/>
      <c r="AG57" s="360"/>
      <c r="AH57" s="360"/>
      <c r="AI57" s="360"/>
      <c r="AJ57" s="360"/>
      <c r="AK57" s="160">
        <v>10.66</v>
      </c>
      <c r="AL57" s="361"/>
      <c r="AM57" s="362" t="e">
        <f>ROUNDDOWN(AK57*#REF!/#REF!,1)</f>
        <v>#REF!</v>
      </c>
      <c r="AN57" s="358" t="e">
        <f t="shared" si="4"/>
        <v>#REF!</v>
      </c>
      <c r="AO57" s="358" t="e">
        <f t="shared" si="4"/>
        <v>#REF!</v>
      </c>
      <c r="AP57" s="358" t="e">
        <f t="shared" si="4"/>
        <v>#REF!</v>
      </c>
      <c r="AQ57" s="358" t="e">
        <f t="shared" si="4"/>
        <v>#REF!</v>
      </c>
      <c r="AR57" s="358" t="e">
        <f t="shared" si="5"/>
        <v>#REF!</v>
      </c>
      <c r="AS57" s="358" t="e">
        <f t="shared" si="5"/>
        <v>#REF!</v>
      </c>
      <c r="AT57" s="358" t="e">
        <f t="shared" si="5"/>
        <v>#REF!</v>
      </c>
      <c r="AU57" s="358" t="e">
        <f t="shared" si="5"/>
        <v>#REF!</v>
      </c>
      <c r="AV57" s="363"/>
      <c r="AW57" s="122" t="s">
        <v>3453</v>
      </c>
      <c r="AX57" s="364"/>
      <c r="AY57" s="365">
        <v>70</v>
      </c>
    </row>
    <row r="58" spans="1:51" s="52" customFormat="1" ht="15.75" x14ac:dyDescent="0.25">
      <c r="A58" s="51"/>
      <c r="B58" s="51"/>
      <c r="C58" s="51"/>
      <c r="D58" s="51"/>
      <c r="E58" s="122"/>
      <c r="F58" s="53"/>
      <c r="G58" s="53"/>
      <c r="H58" s="54"/>
      <c r="I58" s="54"/>
      <c r="J58" s="54"/>
      <c r="K58" s="54"/>
      <c r="L58" s="53"/>
      <c r="M58" s="53"/>
      <c r="N58" s="53"/>
      <c r="O58" s="53"/>
      <c r="P58" s="55"/>
      <c r="Q58" s="55"/>
      <c r="R58" s="55"/>
      <c r="S58" s="55"/>
      <c r="T58" s="357"/>
      <c r="U58" s="358"/>
      <c r="V58" s="358"/>
      <c r="W58" s="358"/>
      <c r="X58" s="358"/>
      <c r="Y58" s="359"/>
      <c r="Z58" s="359"/>
      <c r="AA58" s="359"/>
      <c r="AB58" s="359"/>
      <c r="AC58" s="358"/>
      <c r="AD58" s="358"/>
      <c r="AE58" s="358"/>
      <c r="AF58" s="358"/>
      <c r="AG58" s="360"/>
      <c r="AH58" s="360"/>
      <c r="AI58" s="360"/>
      <c r="AJ58" s="360"/>
      <c r="AK58" s="160"/>
      <c r="AL58" s="361"/>
      <c r="AM58" s="362"/>
      <c r="AN58" s="358"/>
      <c r="AO58" s="358"/>
      <c r="AP58" s="358"/>
      <c r="AQ58" s="358"/>
      <c r="AR58" s="358"/>
      <c r="AS58" s="358"/>
      <c r="AT58" s="358"/>
      <c r="AU58" s="358"/>
      <c r="AV58" s="363"/>
      <c r="AW58" s="122"/>
      <c r="AX58" s="364"/>
      <c r="AY58" s="365"/>
    </row>
    <row r="59" spans="1:51" s="52" customFormat="1" ht="15.75" x14ac:dyDescent="0.25">
      <c r="A59" s="51"/>
      <c r="B59" s="51"/>
      <c r="C59" s="51"/>
      <c r="D59" s="51"/>
      <c r="E59" s="122"/>
      <c r="F59" s="53"/>
      <c r="G59" s="53"/>
      <c r="H59" s="54"/>
      <c r="I59" s="54"/>
      <c r="J59" s="54"/>
      <c r="K59" s="54"/>
      <c r="L59" s="53"/>
      <c r="M59" s="53"/>
      <c r="N59" s="53"/>
      <c r="O59" s="53"/>
      <c r="P59" s="55"/>
      <c r="Q59" s="55"/>
      <c r="R59" s="55"/>
      <c r="S59" s="55"/>
      <c r="T59" s="357"/>
      <c r="U59" s="358"/>
      <c r="V59" s="358"/>
      <c r="W59" s="358"/>
      <c r="X59" s="358"/>
      <c r="Y59" s="359"/>
      <c r="Z59" s="359"/>
      <c r="AA59" s="359"/>
      <c r="AB59" s="359"/>
      <c r="AC59" s="358"/>
      <c r="AD59" s="358"/>
      <c r="AE59" s="358"/>
      <c r="AF59" s="358"/>
      <c r="AG59" s="360"/>
      <c r="AH59" s="360"/>
      <c r="AI59" s="360"/>
      <c r="AJ59" s="360"/>
      <c r="AK59" s="160"/>
      <c r="AL59" s="361"/>
      <c r="AM59" s="362"/>
      <c r="AN59" s="358"/>
      <c r="AO59" s="358"/>
      <c r="AP59" s="358"/>
      <c r="AQ59" s="358"/>
      <c r="AR59" s="358"/>
      <c r="AS59" s="358"/>
      <c r="AT59" s="358"/>
      <c r="AU59" s="358"/>
      <c r="AV59" s="363"/>
      <c r="AW59" s="122"/>
      <c r="AX59" s="364"/>
      <c r="AY59" s="365"/>
    </row>
    <row r="60" spans="1:51" s="52" customFormat="1" ht="15.75" x14ac:dyDescent="0.25">
      <c r="A60" s="51"/>
      <c r="B60" s="51"/>
      <c r="C60" s="51"/>
      <c r="D60" s="51"/>
      <c r="E60" s="122"/>
      <c r="F60" s="53"/>
      <c r="G60" s="53"/>
      <c r="H60" s="54"/>
      <c r="I60" s="54"/>
      <c r="J60" s="54"/>
      <c r="K60" s="54"/>
      <c r="L60" s="53"/>
      <c r="M60" s="53"/>
      <c r="N60" s="53"/>
      <c r="O60" s="53"/>
      <c r="P60" s="55"/>
      <c r="Q60" s="55"/>
      <c r="R60" s="55"/>
      <c r="S60" s="55"/>
      <c r="T60" s="357"/>
      <c r="U60" s="358"/>
      <c r="V60" s="358"/>
      <c r="W60" s="358"/>
      <c r="X60" s="358"/>
      <c r="Y60" s="359"/>
      <c r="Z60" s="359"/>
      <c r="AA60" s="359"/>
      <c r="AB60" s="359"/>
      <c r="AC60" s="358"/>
      <c r="AD60" s="358"/>
      <c r="AE60" s="358"/>
      <c r="AF60" s="358"/>
      <c r="AG60" s="360"/>
      <c r="AH60" s="360"/>
      <c r="AI60" s="360"/>
      <c r="AJ60" s="360"/>
      <c r="AK60" s="160"/>
      <c r="AL60" s="361"/>
      <c r="AM60" s="362"/>
      <c r="AN60" s="358"/>
      <c r="AO60" s="358"/>
      <c r="AP60" s="358"/>
      <c r="AQ60" s="358"/>
      <c r="AR60" s="358"/>
      <c r="AS60" s="358"/>
      <c r="AT60" s="358"/>
      <c r="AU60" s="358"/>
      <c r="AV60" s="363"/>
      <c r="AW60" s="122"/>
      <c r="AX60" s="364"/>
      <c r="AY60" s="365"/>
    </row>
    <row r="61" spans="1:51" s="52" customFormat="1" ht="15.75" x14ac:dyDescent="0.25">
      <c r="A61" s="51"/>
      <c r="B61" s="51"/>
      <c r="C61" s="51"/>
      <c r="D61" s="51"/>
      <c r="E61" s="122"/>
      <c r="F61" s="53"/>
      <c r="G61" s="53"/>
      <c r="H61" s="54"/>
      <c r="I61" s="54"/>
      <c r="J61" s="54"/>
      <c r="K61" s="54"/>
      <c r="L61" s="53"/>
      <c r="M61" s="53"/>
      <c r="N61" s="53"/>
      <c r="O61" s="53"/>
      <c r="P61" s="55"/>
      <c r="Q61" s="55"/>
      <c r="R61" s="55"/>
      <c r="S61" s="55"/>
      <c r="T61" s="357"/>
      <c r="U61" s="358"/>
      <c r="V61" s="358"/>
      <c r="W61" s="358"/>
      <c r="X61" s="358"/>
      <c r="Y61" s="359"/>
      <c r="Z61" s="359"/>
      <c r="AA61" s="359"/>
      <c r="AB61" s="359"/>
      <c r="AC61" s="358"/>
      <c r="AD61" s="358"/>
      <c r="AE61" s="358"/>
      <c r="AF61" s="358"/>
      <c r="AG61" s="360"/>
      <c r="AH61" s="360"/>
      <c r="AI61" s="360"/>
      <c r="AJ61" s="360"/>
      <c r="AK61" s="160"/>
      <c r="AL61" s="361"/>
      <c r="AM61" s="362"/>
      <c r="AN61" s="358"/>
      <c r="AO61" s="358"/>
      <c r="AP61" s="358"/>
      <c r="AQ61" s="358"/>
      <c r="AR61" s="358"/>
      <c r="AS61" s="358"/>
      <c r="AT61" s="358"/>
      <c r="AU61" s="358"/>
      <c r="AV61" s="363"/>
      <c r="AW61" s="122"/>
      <c r="AX61" s="364"/>
      <c r="AY61" s="365"/>
    </row>
    <row r="62" spans="1:51" s="52" customFormat="1" ht="15.75" x14ac:dyDescent="0.25">
      <c r="A62" s="51"/>
      <c r="B62" s="51"/>
      <c r="C62" s="51"/>
      <c r="D62" s="51"/>
      <c r="E62" s="122"/>
      <c r="F62" s="53"/>
      <c r="G62" s="53"/>
      <c r="H62" s="54"/>
      <c r="I62" s="54"/>
      <c r="J62" s="54"/>
      <c r="K62" s="54"/>
      <c r="L62" s="53"/>
      <c r="M62" s="53"/>
      <c r="N62" s="53"/>
      <c r="O62" s="53"/>
      <c r="P62" s="55"/>
      <c r="Q62" s="55"/>
      <c r="R62" s="55"/>
      <c r="S62" s="55"/>
      <c r="T62" s="357"/>
      <c r="U62" s="358"/>
      <c r="V62" s="358"/>
      <c r="W62" s="358"/>
      <c r="X62" s="358"/>
      <c r="Y62" s="359"/>
      <c r="Z62" s="359"/>
      <c r="AA62" s="359"/>
      <c r="AB62" s="359"/>
      <c r="AC62" s="358"/>
      <c r="AD62" s="358"/>
      <c r="AE62" s="358"/>
      <c r="AF62" s="358"/>
      <c r="AG62" s="360"/>
      <c r="AH62" s="360"/>
      <c r="AI62" s="360"/>
      <c r="AJ62" s="360"/>
      <c r="AK62" s="160"/>
      <c r="AL62" s="361"/>
      <c r="AM62" s="362"/>
      <c r="AN62" s="358"/>
      <c r="AO62" s="358"/>
      <c r="AP62" s="358"/>
      <c r="AQ62" s="358"/>
      <c r="AR62" s="358"/>
      <c r="AS62" s="358"/>
      <c r="AT62" s="358"/>
      <c r="AU62" s="358"/>
      <c r="AV62" s="363"/>
      <c r="AW62" s="122"/>
      <c r="AX62" s="364"/>
      <c r="AY62" s="365"/>
    </row>
    <row r="63" spans="1:51" s="52" customFormat="1" ht="15.75" x14ac:dyDescent="0.25">
      <c r="A63" s="51"/>
      <c r="B63" s="51"/>
      <c r="C63" s="51"/>
      <c r="D63" s="51"/>
      <c r="E63" s="122"/>
      <c r="F63" s="53"/>
      <c r="G63" s="53"/>
      <c r="H63" s="54"/>
      <c r="I63" s="54"/>
      <c r="J63" s="54"/>
      <c r="K63" s="54"/>
      <c r="L63" s="53"/>
      <c r="M63" s="53"/>
      <c r="N63" s="53"/>
      <c r="O63" s="53"/>
      <c r="P63" s="55"/>
      <c r="Q63" s="55"/>
      <c r="R63" s="55"/>
      <c r="S63" s="55"/>
      <c r="T63" s="357"/>
      <c r="U63" s="358"/>
      <c r="V63" s="358"/>
      <c r="W63" s="358"/>
      <c r="X63" s="358"/>
      <c r="Y63" s="359"/>
      <c r="Z63" s="359"/>
      <c r="AA63" s="359"/>
      <c r="AB63" s="359"/>
      <c r="AC63" s="358"/>
      <c r="AD63" s="358"/>
      <c r="AE63" s="358"/>
      <c r="AF63" s="358"/>
      <c r="AG63" s="360"/>
      <c r="AH63" s="360"/>
      <c r="AI63" s="360"/>
      <c r="AJ63" s="360"/>
      <c r="AK63" s="160"/>
      <c r="AL63" s="361"/>
      <c r="AM63" s="362"/>
      <c r="AN63" s="358"/>
      <c r="AO63" s="358"/>
      <c r="AP63" s="358"/>
      <c r="AQ63" s="358"/>
      <c r="AR63" s="358"/>
      <c r="AS63" s="358"/>
      <c r="AT63" s="358"/>
      <c r="AU63" s="358"/>
      <c r="AV63" s="363"/>
      <c r="AW63" s="122"/>
      <c r="AX63" s="364"/>
      <c r="AY63" s="365"/>
    </row>
    <row r="64" spans="1:51" s="52" customFormat="1" ht="47.25" x14ac:dyDescent="0.25">
      <c r="A64" s="51" t="str">
        <f t="shared" si="0"/>
        <v>TP7NT2_D7+1</v>
      </c>
      <c r="B64" s="51" t="str">
        <f t="shared" si="1"/>
        <v>TP7NT2_D7+2</v>
      </c>
      <c r="C64" s="51" t="str">
        <f t="shared" si="2"/>
        <v>TP7NT2_D7+3</v>
      </c>
      <c r="D64" s="51" t="str">
        <f t="shared" si="3"/>
        <v>TP7NT2_D7+4</v>
      </c>
      <c r="E64" s="122" t="s">
        <v>3453</v>
      </c>
      <c r="F64" s="53"/>
      <c r="G64" s="53" t="s">
        <v>3646</v>
      </c>
      <c r="H64" s="54" t="s">
        <v>3627</v>
      </c>
      <c r="I64" s="54" t="s">
        <v>6395</v>
      </c>
      <c r="J64" s="54" t="s">
        <v>3627</v>
      </c>
      <c r="K64" s="54" t="s">
        <v>6390</v>
      </c>
      <c r="L64" s="53">
        <v>600</v>
      </c>
      <c r="M64" s="53">
        <v>300</v>
      </c>
      <c r="N64" s="53">
        <v>250</v>
      </c>
      <c r="O64" s="53">
        <v>160</v>
      </c>
      <c r="P64" s="55"/>
      <c r="Q64" s="55"/>
      <c r="R64" s="55"/>
      <c r="S64" s="55"/>
      <c r="T64" s="357" t="str">
        <f t="shared" si="7"/>
        <v>TP7NT2_D7</v>
      </c>
      <c r="U64" s="358"/>
      <c r="V64" s="358"/>
      <c r="W64" s="358"/>
      <c r="X64" s="358"/>
      <c r="Y64" s="359">
        <f>U64/L64</f>
        <v>0</v>
      </c>
      <c r="Z64" s="359"/>
      <c r="AA64" s="359">
        <f>W64/N64</f>
        <v>0</v>
      </c>
      <c r="AB64" s="359">
        <f>X64/O64</f>
        <v>0</v>
      </c>
      <c r="AC64" s="358"/>
      <c r="AD64" s="358"/>
      <c r="AE64" s="358"/>
      <c r="AF64" s="358"/>
      <c r="AG64" s="360"/>
      <c r="AH64" s="360"/>
      <c r="AI64" s="360"/>
      <c r="AJ64" s="360"/>
      <c r="AK64" s="160">
        <v>10.66</v>
      </c>
      <c r="AL64" s="361"/>
      <c r="AM64" s="362" t="e">
        <f>ROUNDDOWN(AK64*#REF!/#REF!,1)</f>
        <v>#REF!</v>
      </c>
      <c r="AN64" s="358" t="e">
        <f t="shared" si="4"/>
        <v>#REF!</v>
      </c>
      <c r="AO64" s="358" t="e">
        <f t="shared" si="4"/>
        <v>#REF!</v>
      </c>
      <c r="AP64" s="358" t="e">
        <f t="shared" si="4"/>
        <v>#REF!</v>
      </c>
      <c r="AQ64" s="358" t="e">
        <f t="shared" si="4"/>
        <v>#REF!</v>
      </c>
      <c r="AR64" s="358" t="e">
        <f t="shared" si="5"/>
        <v>#REF!</v>
      </c>
      <c r="AS64" s="358" t="e">
        <f t="shared" si="5"/>
        <v>#REF!</v>
      </c>
      <c r="AT64" s="358" t="e">
        <f t="shared" si="5"/>
        <v>#REF!</v>
      </c>
      <c r="AU64" s="358" t="e">
        <f t="shared" si="5"/>
        <v>#REF!</v>
      </c>
      <c r="AV64" s="363"/>
      <c r="AW64" s="122" t="s">
        <v>3453</v>
      </c>
      <c r="AX64" s="364"/>
      <c r="AY64" s="365">
        <v>70</v>
      </c>
    </row>
    <row r="65" spans="1:51" s="52" customFormat="1" ht="15.75" x14ac:dyDescent="0.25">
      <c r="A65" s="51"/>
      <c r="B65" s="51"/>
      <c r="C65" s="51"/>
      <c r="D65" s="51"/>
      <c r="E65" s="122"/>
      <c r="F65" s="53"/>
      <c r="G65" s="53"/>
      <c r="H65" s="54"/>
      <c r="I65" s="54"/>
      <c r="J65" s="54"/>
      <c r="K65" s="54"/>
      <c r="L65" s="53"/>
      <c r="M65" s="53"/>
      <c r="N65" s="53"/>
      <c r="O65" s="53"/>
      <c r="P65" s="55"/>
      <c r="Q65" s="55"/>
      <c r="R65" s="55"/>
      <c r="S65" s="55"/>
      <c r="T65" s="357"/>
      <c r="U65" s="358"/>
      <c r="V65" s="358"/>
      <c r="W65" s="358"/>
      <c r="X65" s="358"/>
      <c r="Y65" s="359"/>
      <c r="Z65" s="359"/>
      <c r="AA65" s="359"/>
      <c r="AB65" s="359"/>
      <c r="AC65" s="358"/>
      <c r="AD65" s="358"/>
      <c r="AE65" s="358"/>
      <c r="AF65" s="358"/>
      <c r="AG65" s="360"/>
      <c r="AH65" s="360"/>
      <c r="AI65" s="360"/>
      <c r="AJ65" s="360"/>
      <c r="AK65" s="160"/>
      <c r="AL65" s="361"/>
      <c r="AM65" s="362"/>
      <c r="AN65" s="358"/>
      <c r="AO65" s="358"/>
      <c r="AP65" s="358"/>
      <c r="AQ65" s="358"/>
      <c r="AR65" s="358"/>
      <c r="AS65" s="358"/>
      <c r="AT65" s="358"/>
      <c r="AU65" s="358"/>
      <c r="AV65" s="363"/>
      <c r="AW65" s="122"/>
      <c r="AX65" s="364"/>
      <c r="AY65" s="365"/>
    </row>
    <row r="66" spans="1:51" s="52" customFormat="1" ht="15.75" x14ac:dyDescent="0.25">
      <c r="A66" s="51"/>
      <c r="B66" s="51"/>
      <c r="C66" s="51"/>
      <c r="D66" s="51"/>
      <c r="E66" s="122"/>
      <c r="F66" s="53"/>
      <c r="G66" s="53"/>
      <c r="H66" s="54"/>
      <c r="I66" s="54"/>
      <c r="J66" s="54"/>
      <c r="K66" s="54"/>
      <c r="L66" s="53"/>
      <c r="M66" s="53"/>
      <c r="N66" s="53"/>
      <c r="O66" s="53"/>
      <c r="P66" s="55"/>
      <c r="Q66" s="55"/>
      <c r="R66" s="55"/>
      <c r="S66" s="55"/>
      <c r="T66" s="357"/>
      <c r="U66" s="358"/>
      <c r="V66" s="358"/>
      <c r="W66" s="358"/>
      <c r="X66" s="358"/>
      <c r="Y66" s="359"/>
      <c r="Z66" s="359"/>
      <c r="AA66" s="359"/>
      <c r="AB66" s="359"/>
      <c r="AC66" s="358"/>
      <c r="AD66" s="358"/>
      <c r="AE66" s="358"/>
      <c r="AF66" s="358"/>
      <c r="AG66" s="360"/>
      <c r="AH66" s="360"/>
      <c r="AI66" s="360"/>
      <c r="AJ66" s="360"/>
      <c r="AK66" s="160"/>
      <c r="AL66" s="361"/>
      <c r="AM66" s="362"/>
      <c r="AN66" s="358"/>
      <c r="AO66" s="358"/>
      <c r="AP66" s="358"/>
      <c r="AQ66" s="358"/>
      <c r="AR66" s="358"/>
      <c r="AS66" s="358"/>
      <c r="AT66" s="358"/>
      <c r="AU66" s="358"/>
      <c r="AV66" s="363"/>
      <c r="AW66" s="122"/>
      <c r="AX66" s="364"/>
      <c r="AY66" s="365"/>
    </row>
    <row r="67" spans="1:51" s="52" customFormat="1" ht="15.75" x14ac:dyDescent="0.25">
      <c r="A67" s="51"/>
      <c r="B67" s="51"/>
      <c r="C67" s="51"/>
      <c r="D67" s="51"/>
      <c r="E67" s="122"/>
      <c r="F67" s="53"/>
      <c r="G67" s="53"/>
      <c r="H67" s="54"/>
      <c r="I67" s="54"/>
      <c r="J67" s="54"/>
      <c r="K67" s="54"/>
      <c r="L67" s="53"/>
      <c r="M67" s="53"/>
      <c r="N67" s="53"/>
      <c r="O67" s="53"/>
      <c r="P67" s="55"/>
      <c r="Q67" s="55"/>
      <c r="R67" s="55"/>
      <c r="S67" s="55"/>
      <c r="T67" s="357"/>
      <c r="U67" s="358"/>
      <c r="V67" s="358"/>
      <c r="W67" s="358"/>
      <c r="X67" s="358"/>
      <c r="Y67" s="359"/>
      <c r="Z67" s="359"/>
      <c r="AA67" s="359"/>
      <c r="AB67" s="359"/>
      <c r="AC67" s="358"/>
      <c r="AD67" s="358"/>
      <c r="AE67" s="358"/>
      <c r="AF67" s="358"/>
      <c r="AG67" s="360"/>
      <c r="AH67" s="360"/>
      <c r="AI67" s="360"/>
      <c r="AJ67" s="360"/>
      <c r="AK67" s="160"/>
      <c r="AL67" s="361"/>
      <c r="AM67" s="362"/>
      <c r="AN67" s="358"/>
      <c r="AO67" s="358"/>
      <c r="AP67" s="358"/>
      <c r="AQ67" s="358"/>
      <c r="AR67" s="358"/>
      <c r="AS67" s="358"/>
      <c r="AT67" s="358"/>
      <c r="AU67" s="358"/>
      <c r="AV67" s="363"/>
      <c r="AW67" s="122"/>
      <c r="AX67" s="364"/>
      <c r="AY67" s="365"/>
    </row>
    <row r="68" spans="1:51" s="52" customFormat="1" ht="15.75" x14ac:dyDescent="0.25">
      <c r="A68" s="51"/>
      <c r="B68" s="51"/>
      <c r="C68" s="51"/>
      <c r="D68" s="51"/>
      <c r="E68" s="122"/>
      <c r="F68" s="53"/>
      <c r="G68" s="53"/>
      <c r="H68" s="54"/>
      <c r="I68" s="54"/>
      <c r="J68" s="54"/>
      <c r="K68" s="54"/>
      <c r="L68" s="53"/>
      <c r="M68" s="53"/>
      <c r="N68" s="53"/>
      <c r="O68" s="53"/>
      <c r="P68" s="55"/>
      <c r="Q68" s="55"/>
      <c r="R68" s="55"/>
      <c r="S68" s="55"/>
      <c r="T68" s="357"/>
      <c r="U68" s="358"/>
      <c r="V68" s="358"/>
      <c r="W68" s="358"/>
      <c r="X68" s="358"/>
      <c r="Y68" s="359"/>
      <c r="Z68" s="359"/>
      <c r="AA68" s="359"/>
      <c r="AB68" s="359"/>
      <c r="AC68" s="358"/>
      <c r="AD68" s="358"/>
      <c r="AE68" s="358"/>
      <c r="AF68" s="358"/>
      <c r="AG68" s="360"/>
      <c r="AH68" s="360"/>
      <c r="AI68" s="360"/>
      <c r="AJ68" s="360"/>
      <c r="AK68" s="160"/>
      <c r="AL68" s="361"/>
      <c r="AM68" s="362"/>
      <c r="AN68" s="358"/>
      <c r="AO68" s="358"/>
      <c r="AP68" s="358"/>
      <c r="AQ68" s="358"/>
      <c r="AR68" s="358"/>
      <c r="AS68" s="358"/>
      <c r="AT68" s="358"/>
      <c r="AU68" s="358"/>
      <c r="AV68" s="363"/>
      <c r="AW68" s="122"/>
      <c r="AX68" s="364"/>
      <c r="AY68" s="365"/>
    </row>
    <row r="69" spans="1:51" s="52" customFormat="1" ht="15.75" x14ac:dyDescent="0.25">
      <c r="A69" s="51"/>
      <c r="B69" s="51"/>
      <c r="C69" s="51"/>
      <c r="D69" s="51"/>
      <c r="E69" s="122"/>
      <c r="F69" s="53"/>
      <c r="G69" s="53"/>
      <c r="H69" s="54"/>
      <c r="I69" s="54"/>
      <c r="J69" s="54"/>
      <c r="K69" s="54"/>
      <c r="L69" s="53"/>
      <c r="M69" s="53"/>
      <c r="N69" s="53"/>
      <c r="O69" s="53"/>
      <c r="P69" s="55"/>
      <c r="Q69" s="55"/>
      <c r="R69" s="55"/>
      <c r="S69" s="55"/>
      <c r="T69" s="357"/>
      <c r="U69" s="358"/>
      <c r="V69" s="358"/>
      <c r="W69" s="358"/>
      <c r="X69" s="358"/>
      <c r="Y69" s="359"/>
      <c r="Z69" s="359"/>
      <c r="AA69" s="359"/>
      <c r="AB69" s="359"/>
      <c r="AC69" s="358"/>
      <c r="AD69" s="358"/>
      <c r="AE69" s="358"/>
      <c r="AF69" s="358"/>
      <c r="AG69" s="360"/>
      <c r="AH69" s="360"/>
      <c r="AI69" s="360"/>
      <c r="AJ69" s="360"/>
      <c r="AK69" s="160"/>
      <c r="AL69" s="361"/>
      <c r="AM69" s="362"/>
      <c r="AN69" s="358"/>
      <c r="AO69" s="358"/>
      <c r="AP69" s="358"/>
      <c r="AQ69" s="358"/>
      <c r="AR69" s="358"/>
      <c r="AS69" s="358"/>
      <c r="AT69" s="358"/>
      <c r="AU69" s="358"/>
      <c r="AV69" s="363"/>
      <c r="AW69" s="122"/>
      <c r="AX69" s="364"/>
      <c r="AY69" s="365"/>
    </row>
    <row r="70" spans="1:51" s="52" customFormat="1" ht="15.75" x14ac:dyDescent="0.25">
      <c r="A70" s="51"/>
      <c r="B70" s="51"/>
      <c r="C70" s="51"/>
      <c r="D70" s="51"/>
      <c r="E70" s="122"/>
      <c r="F70" s="53"/>
      <c r="G70" s="53"/>
      <c r="H70" s="54"/>
      <c r="I70" s="54"/>
      <c r="J70" s="54"/>
      <c r="K70" s="54"/>
      <c r="L70" s="53"/>
      <c r="M70" s="53"/>
      <c r="N70" s="53"/>
      <c r="O70" s="53"/>
      <c r="P70" s="55"/>
      <c r="Q70" s="55"/>
      <c r="R70" s="55"/>
      <c r="S70" s="55"/>
      <c r="T70" s="357"/>
      <c r="U70" s="358"/>
      <c r="V70" s="358"/>
      <c r="W70" s="358"/>
      <c r="X70" s="358"/>
      <c r="Y70" s="359"/>
      <c r="Z70" s="359"/>
      <c r="AA70" s="359"/>
      <c r="AB70" s="359"/>
      <c r="AC70" s="358"/>
      <c r="AD70" s="358"/>
      <c r="AE70" s="358"/>
      <c r="AF70" s="358"/>
      <c r="AG70" s="360"/>
      <c r="AH70" s="360"/>
      <c r="AI70" s="360"/>
      <c r="AJ70" s="360"/>
      <c r="AK70" s="160"/>
      <c r="AL70" s="361"/>
      <c r="AM70" s="362"/>
      <c r="AN70" s="358"/>
      <c r="AO70" s="358"/>
      <c r="AP70" s="358"/>
      <c r="AQ70" s="358"/>
      <c r="AR70" s="358"/>
      <c r="AS70" s="358"/>
      <c r="AT70" s="358"/>
      <c r="AU70" s="358"/>
      <c r="AV70" s="363"/>
      <c r="AW70" s="122"/>
      <c r="AX70" s="364"/>
      <c r="AY70" s="365"/>
    </row>
    <row r="71" spans="1:51" s="52" customFormat="1" ht="39" customHeight="1" x14ac:dyDescent="0.25">
      <c r="A71" s="51" t="str">
        <f t="shared" si="0"/>
        <v>TP48NT+1</v>
      </c>
      <c r="B71" s="51" t="str">
        <f t="shared" si="1"/>
        <v>TP48NT+2</v>
      </c>
      <c r="C71" s="51" t="str">
        <f t="shared" si="2"/>
        <v>TP48NT+3</v>
      </c>
      <c r="D71" s="51" t="str">
        <f t="shared" si="3"/>
        <v>TP48NT+4</v>
      </c>
      <c r="E71" s="122" t="s">
        <v>3453</v>
      </c>
      <c r="F71" s="53">
        <v>48</v>
      </c>
      <c r="G71" s="53" t="s">
        <v>3852</v>
      </c>
      <c r="H71" s="54" t="s">
        <v>6396</v>
      </c>
      <c r="I71" s="54" t="s">
        <v>6397</v>
      </c>
      <c r="J71" s="54" t="s">
        <v>6396</v>
      </c>
      <c r="K71" s="54" t="s">
        <v>6398</v>
      </c>
      <c r="L71" s="53">
        <v>400</v>
      </c>
      <c r="M71" s="53">
        <v>200</v>
      </c>
      <c r="N71" s="53">
        <v>170</v>
      </c>
      <c r="O71" s="53">
        <v>150</v>
      </c>
      <c r="P71" s="55"/>
      <c r="Q71" s="55"/>
      <c r="R71" s="55"/>
      <c r="S71" s="55"/>
      <c r="T71" s="357" t="str">
        <f t="shared" si="7"/>
        <v>TP48NT</v>
      </c>
      <c r="U71" s="358"/>
      <c r="V71" s="358"/>
      <c r="W71" s="358"/>
      <c r="X71" s="358"/>
      <c r="Y71" s="359">
        <f>U71/L71</f>
        <v>0</v>
      </c>
      <c r="Z71" s="359">
        <f>V71/M71</f>
        <v>0</v>
      </c>
      <c r="AA71" s="359"/>
      <c r="AB71" s="359"/>
      <c r="AC71" s="358"/>
      <c r="AD71" s="358"/>
      <c r="AE71" s="358"/>
      <c r="AF71" s="358"/>
      <c r="AG71" s="360"/>
      <c r="AH71" s="360"/>
      <c r="AI71" s="360"/>
      <c r="AJ71" s="360"/>
      <c r="AK71" s="361">
        <v>10.78</v>
      </c>
      <c r="AL71" s="361"/>
      <c r="AM71" s="362" t="e">
        <f>ROUNDDOWN(AK71*#REF!/#REF!,1)</f>
        <v>#REF!</v>
      </c>
      <c r="AN71" s="358" t="e">
        <f t="shared" si="4"/>
        <v>#REF!</v>
      </c>
      <c r="AO71" s="358" t="e">
        <f t="shared" si="4"/>
        <v>#REF!</v>
      </c>
      <c r="AP71" s="358" t="e">
        <f t="shared" si="4"/>
        <v>#REF!</v>
      </c>
      <c r="AQ71" s="358" t="e">
        <f t="shared" si="4"/>
        <v>#REF!</v>
      </c>
      <c r="AR71" s="358" t="e">
        <f t="shared" si="5"/>
        <v>#REF!</v>
      </c>
      <c r="AS71" s="358" t="e">
        <f t="shared" si="5"/>
        <v>#REF!</v>
      </c>
      <c r="AT71" s="358" t="e">
        <f t="shared" si="5"/>
        <v>#REF!</v>
      </c>
      <c r="AU71" s="358" t="e">
        <f t="shared" si="5"/>
        <v>#REF!</v>
      </c>
      <c r="AV71" s="363"/>
      <c r="AW71" s="52" t="s">
        <v>32</v>
      </c>
      <c r="AX71" s="364"/>
      <c r="AY71" s="365">
        <v>480</v>
      </c>
    </row>
    <row r="72" spans="1:51" s="52" customFormat="1" ht="39" customHeight="1" x14ac:dyDescent="0.25">
      <c r="A72" s="51"/>
      <c r="B72" s="51"/>
      <c r="C72" s="51"/>
      <c r="D72" s="51"/>
      <c r="E72" s="122"/>
      <c r="F72" s="53"/>
      <c r="G72" s="53"/>
      <c r="H72" s="54"/>
      <c r="I72" s="54"/>
      <c r="J72" s="54"/>
      <c r="K72" s="54"/>
      <c r="L72" s="53"/>
      <c r="M72" s="53"/>
      <c r="N72" s="53"/>
      <c r="O72" s="53"/>
      <c r="P72" s="55"/>
      <c r="Q72" s="55"/>
      <c r="R72" s="55"/>
      <c r="S72" s="55"/>
      <c r="T72" s="357"/>
      <c r="U72" s="358"/>
      <c r="V72" s="358"/>
      <c r="W72" s="358"/>
      <c r="X72" s="358"/>
      <c r="Y72" s="359"/>
      <c r="Z72" s="359"/>
      <c r="AA72" s="359"/>
      <c r="AB72" s="359"/>
      <c r="AC72" s="358"/>
      <c r="AD72" s="358"/>
      <c r="AE72" s="358"/>
      <c r="AF72" s="358"/>
      <c r="AG72" s="360"/>
      <c r="AH72" s="360"/>
      <c r="AI72" s="360"/>
      <c r="AJ72" s="360"/>
      <c r="AK72" s="361"/>
      <c r="AL72" s="361"/>
      <c r="AM72" s="362"/>
      <c r="AN72" s="358"/>
      <c r="AO72" s="358"/>
      <c r="AP72" s="358"/>
      <c r="AQ72" s="358"/>
      <c r="AR72" s="358"/>
      <c r="AS72" s="358"/>
      <c r="AT72" s="358"/>
      <c r="AU72" s="358"/>
      <c r="AV72" s="363"/>
      <c r="AX72" s="364"/>
      <c r="AY72" s="365"/>
    </row>
    <row r="73" spans="1:51" s="52" customFormat="1" ht="39" customHeight="1" x14ac:dyDescent="0.25">
      <c r="A73" s="51"/>
      <c r="B73" s="51"/>
      <c r="C73" s="51"/>
      <c r="D73" s="51"/>
      <c r="E73" s="122"/>
      <c r="F73" s="53"/>
      <c r="G73" s="53"/>
      <c r="H73" s="54"/>
      <c r="I73" s="54"/>
      <c r="J73" s="54"/>
      <c r="K73" s="54"/>
      <c r="L73" s="53"/>
      <c r="M73" s="53"/>
      <c r="N73" s="53"/>
      <c r="O73" s="53"/>
      <c r="P73" s="55"/>
      <c r="Q73" s="55"/>
      <c r="R73" s="55"/>
      <c r="S73" s="55"/>
      <c r="T73" s="357"/>
      <c r="U73" s="358"/>
      <c r="V73" s="358"/>
      <c r="W73" s="358"/>
      <c r="X73" s="358"/>
      <c r="Y73" s="359"/>
      <c r="Z73" s="359"/>
      <c r="AA73" s="359"/>
      <c r="AB73" s="359"/>
      <c r="AC73" s="358"/>
      <c r="AD73" s="358"/>
      <c r="AE73" s="358"/>
      <c r="AF73" s="358"/>
      <c r="AG73" s="360"/>
      <c r="AH73" s="360"/>
      <c r="AI73" s="360"/>
      <c r="AJ73" s="360"/>
      <c r="AK73" s="361"/>
      <c r="AL73" s="361"/>
      <c r="AM73" s="362"/>
      <c r="AN73" s="358"/>
      <c r="AO73" s="358"/>
      <c r="AP73" s="358"/>
      <c r="AQ73" s="358"/>
      <c r="AR73" s="358"/>
      <c r="AS73" s="358"/>
      <c r="AT73" s="358"/>
      <c r="AU73" s="358"/>
      <c r="AV73" s="363"/>
      <c r="AX73" s="364"/>
      <c r="AY73" s="365"/>
    </row>
    <row r="74" spans="1:51" s="52" customFormat="1" ht="39" customHeight="1" x14ac:dyDescent="0.25">
      <c r="A74" s="51"/>
      <c r="B74" s="51"/>
      <c r="C74" s="51"/>
      <c r="D74" s="51"/>
      <c r="E74" s="122"/>
      <c r="F74" s="53"/>
      <c r="G74" s="53"/>
      <c r="H74" s="54"/>
      <c r="I74" s="54"/>
      <c r="J74" s="54"/>
      <c r="K74" s="54"/>
      <c r="L74" s="53"/>
      <c r="M74" s="53"/>
      <c r="N74" s="53"/>
      <c r="O74" s="53"/>
      <c r="P74" s="55"/>
      <c r="Q74" s="55"/>
      <c r="R74" s="55"/>
      <c r="S74" s="55"/>
      <c r="T74" s="357"/>
      <c r="U74" s="358"/>
      <c r="V74" s="358"/>
      <c r="W74" s="358"/>
      <c r="X74" s="358"/>
      <c r="Y74" s="359"/>
      <c r="Z74" s="359"/>
      <c r="AA74" s="359"/>
      <c r="AB74" s="359"/>
      <c r="AC74" s="358"/>
      <c r="AD74" s="358"/>
      <c r="AE74" s="358"/>
      <c r="AF74" s="358"/>
      <c r="AG74" s="360"/>
      <c r="AH74" s="360"/>
      <c r="AI74" s="360"/>
      <c r="AJ74" s="360"/>
      <c r="AK74" s="361"/>
      <c r="AL74" s="361"/>
      <c r="AM74" s="362"/>
      <c r="AN74" s="358"/>
      <c r="AO74" s="358"/>
      <c r="AP74" s="358"/>
      <c r="AQ74" s="358"/>
      <c r="AR74" s="358"/>
      <c r="AS74" s="358"/>
      <c r="AT74" s="358"/>
      <c r="AU74" s="358"/>
      <c r="AV74" s="363"/>
      <c r="AX74" s="364"/>
      <c r="AY74" s="365"/>
    </row>
    <row r="75" spans="1:51" s="52" customFormat="1" ht="39" customHeight="1" x14ac:dyDescent="0.25">
      <c r="A75" s="51"/>
      <c r="B75" s="51"/>
      <c r="C75" s="51"/>
      <c r="D75" s="51"/>
      <c r="E75" s="122"/>
      <c r="F75" s="53"/>
      <c r="G75" s="53"/>
      <c r="H75" s="54"/>
      <c r="I75" s="54"/>
      <c r="J75" s="54"/>
      <c r="K75" s="54"/>
      <c r="L75" s="53"/>
      <c r="M75" s="53"/>
      <c r="N75" s="53"/>
      <c r="O75" s="53"/>
      <c r="P75" s="55"/>
      <c r="Q75" s="55"/>
      <c r="R75" s="55"/>
      <c r="S75" s="55"/>
      <c r="T75" s="357"/>
      <c r="U75" s="358"/>
      <c r="V75" s="358"/>
      <c r="W75" s="358"/>
      <c r="X75" s="358"/>
      <c r="Y75" s="359"/>
      <c r="Z75" s="359"/>
      <c r="AA75" s="359"/>
      <c r="AB75" s="359"/>
      <c r="AC75" s="358"/>
      <c r="AD75" s="358"/>
      <c r="AE75" s="358"/>
      <c r="AF75" s="358"/>
      <c r="AG75" s="360"/>
      <c r="AH75" s="360"/>
      <c r="AI75" s="360"/>
      <c r="AJ75" s="360"/>
      <c r="AK75" s="361"/>
      <c r="AL75" s="361"/>
      <c r="AM75" s="362"/>
      <c r="AN75" s="358"/>
      <c r="AO75" s="358"/>
      <c r="AP75" s="358"/>
      <c r="AQ75" s="358"/>
      <c r="AR75" s="358"/>
      <c r="AS75" s="358"/>
      <c r="AT75" s="358"/>
      <c r="AU75" s="358"/>
      <c r="AV75" s="363"/>
      <c r="AX75" s="364"/>
      <c r="AY75" s="365"/>
    </row>
    <row r="76" spans="1:51" s="52" customFormat="1" ht="39" customHeight="1" x14ac:dyDescent="0.25">
      <c r="A76" s="51"/>
      <c r="B76" s="51"/>
      <c r="C76" s="51"/>
      <c r="D76" s="51"/>
      <c r="E76" s="122"/>
      <c r="F76" s="53"/>
      <c r="G76" s="53"/>
      <c r="H76" s="54"/>
      <c r="I76" s="54"/>
      <c r="J76" s="54"/>
      <c r="K76" s="54"/>
      <c r="L76" s="53"/>
      <c r="M76" s="53"/>
      <c r="N76" s="53"/>
      <c r="O76" s="53"/>
      <c r="P76" s="55"/>
      <c r="Q76" s="55"/>
      <c r="R76" s="55"/>
      <c r="S76" s="55"/>
      <c r="T76" s="357"/>
      <c r="U76" s="358"/>
      <c r="V76" s="358"/>
      <c r="W76" s="358"/>
      <c r="X76" s="358"/>
      <c r="Y76" s="359"/>
      <c r="Z76" s="359"/>
      <c r="AA76" s="359"/>
      <c r="AB76" s="359"/>
      <c r="AC76" s="358"/>
      <c r="AD76" s="358"/>
      <c r="AE76" s="358"/>
      <c r="AF76" s="358"/>
      <c r="AG76" s="360"/>
      <c r="AH76" s="360"/>
      <c r="AI76" s="360"/>
      <c r="AJ76" s="360"/>
      <c r="AK76" s="361"/>
      <c r="AL76" s="361"/>
      <c r="AM76" s="362"/>
      <c r="AN76" s="358"/>
      <c r="AO76" s="358"/>
      <c r="AP76" s="358"/>
      <c r="AQ76" s="358"/>
      <c r="AR76" s="358"/>
      <c r="AS76" s="358"/>
      <c r="AT76" s="358"/>
      <c r="AU76" s="358"/>
      <c r="AV76" s="363"/>
      <c r="AX76" s="364"/>
      <c r="AY76" s="365"/>
    </row>
    <row r="77" spans="1:51" s="52" customFormat="1" ht="39" customHeight="1" x14ac:dyDescent="0.25">
      <c r="A77" s="51"/>
      <c r="B77" s="51"/>
      <c r="C77" s="51"/>
      <c r="D77" s="51"/>
      <c r="E77" s="122"/>
      <c r="F77" s="53"/>
      <c r="G77" s="53"/>
      <c r="H77" s="54"/>
      <c r="I77" s="54"/>
      <c r="J77" s="54"/>
      <c r="K77" s="54"/>
      <c r="L77" s="53"/>
      <c r="M77" s="53"/>
      <c r="N77" s="53"/>
      <c r="O77" s="53"/>
      <c r="P77" s="55"/>
      <c r="Q77" s="55"/>
      <c r="R77" s="55"/>
      <c r="S77" s="55"/>
      <c r="T77" s="357"/>
      <c r="U77" s="358"/>
      <c r="V77" s="358"/>
      <c r="W77" s="358"/>
      <c r="X77" s="358"/>
      <c r="Y77" s="359"/>
      <c r="Z77" s="359"/>
      <c r="AA77" s="359"/>
      <c r="AB77" s="359"/>
      <c r="AC77" s="358"/>
      <c r="AD77" s="358"/>
      <c r="AE77" s="358"/>
      <c r="AF77" s="358"/>
      <c r="AG77" s="360"/>
      <c r="AH77" s="360"/>
      <c r="AI77" s="360"/>
      <c r="AJ77" s="360"/>
      <c r="AK77" s="361"/>
      <c r="AL77" s="361"/>
      <c r="AM77" s="362"/>
      <c r="AN77" s="358"/>
      <c r="AO77" s="358"/>
      <c r="AP77" s="358"/>
      <c r="AQ77" s="358"/>
      <c r="AR77" s="358"/>
      <c r="AS77" s="358"/>
      <c r="AT77" s="358"/>
      <c r="AU77" s="358"/>
      <c r="AV77" s="363"/>
      <c r="AX77" s="364"/>
      <c r="AY77" s="365"/>
    </row>
    <row r="78" spans="1:51" s="52" customFormat="1" ht="15.75" x14ac:dyDescent="0.25">
      <c r="A78" s="51" t="str">
        <f t="shared" si="0"/>
        <v>TP45NT+1</v>
      </c>
      <c r="B78" s="51" t="str">
        <f t="shared" si="1"/>
        <v>TP45NT+2</v>
      </c>
      <c r="C78" s="51" t="str">
        <f t="shared" si="2"/>
        <v>TP45NT+3</v>
      </c>
      <c r="D78" s="51" t="str">
        <f t="shared" si="3"/>
        <v>TP45NT+4</v>
      </c>
      <c r="E78" s="122" t="s">
        <v>3453</v>
      </c>
      <c r="F78" s="53">
        <v>45</v>
      </c>
      <c r="G78" s="53" t="s">
        <v>3843</v>
      </c>
      <c r="H78" s="54" t="s">
        <v>6399</v>
      </c>
      <c r="I78" s="54" t="s">
        <v>3638</v>
      </c>
      <c r="J78" s="54" t="s">
        <v>6399</v>
      </c>
      <c r="K78" s="54" t="s">
        <v>6400</v>
      </c>
      <c r="L78" s="53">
        <v>500</v>
      </c>
      <c r="M78" s="53">
        <v>250</v>
      </c>
      <c r="N78" s="53">
        <v>200</v>
      </c>
      <c r="O78" s="53">
        <v>150</v>
      </c>
      <c r="P78" s="55"/>
      <c r="Q78" s="55"/>
      <c r="R78" s="55"/>
      <c r="S78" s="55"/>
      <c r="T78" s="357" t="str">
        <f t="shared" si="7"/>
        <v>TP45NT</v>
      </c>
      <c r="U78" s="358"/>
      <c r="V78" s="358"/>
      <c r="W78" s="358"/>
      <c r="X78" s="358"/>
      <c r="Y78" s="359"/>
      <c r="Z78" s="359"/>
      <c r="AA78" s="359"/>
      <c r="AB78" s="359"/>
      <c r="AC78" s="358"/>
      <c r="AD78" s="358"/>
      <c r="AE78" s="358"/>
      <c r="AF78" s="358"/>
      <c r="AG78" s="360"/>
      <c r="AH78" s="360"/>
      <c r="AI78" s="360"/>
      <c r="AJ78" s="360"/>
      <c r="AK78" s="361">
        <v>6.28</v>
      </c>
      <c r="AL78" s="361"/>
      <c r="AM78" s="362" t="e">
        <f>ROUNDDOWN(AK78*#REF!/#REF!,1)</f>
        <v>#REF!</v>
      </c>
      <c r="AN78" s="358" t="e">
        <f t="shared" si="4"/>
        <v>#REF!</v>
      </c>
      <c r="AO78" s="358" t="e">
        <f t="shared" si="4"/>
        <v>#REF!</v>
      </c>
      <c r="AP78" s="358" t="e">
        <f t="shared" si="4"/>
        <v>#REF!</v>
      </c>
      <c r="AQ78" s="358" t="e">
        <f t="shared" si="4"/>
        <v>#REF!</v>
      </c>
      <c r="AR78" s="358" t="e">
        <f t="shared" si="5"/>
        <v>#REF!</v>
      </c>
      <c r="AS78" s="358" t="e">
        <f t="shared" si="5"/>
        <v>#REF!</v>
      </c>
      <c r="AT78" s="358" t="e">
        <f t="shared" si="5"/>
        <v>#REF!</v>
      </c>
      <c r="AU78" s="358" t="e">
        <f t="shared" si="5"/>
        <v>#REF!</v>
      </c>
      <c r="AV78" s="363"/>
      <c r="AW78" s="52" t="s">
        <v>32</v>
      </c>
      <c r="AX78" s="364"/>
      <c r="AY78" s="365">
        <v>780</v>
      </c>
    </row>
    <row r="79" spans="1:51" s="52" customFormat="1" ht="15.75" x14ac:dyDescent="0.25">
      <c r="A79" s="51"/>
      <c r="B79" s="51"/>
      <c r="C79" s="51"/>
      <c r="D79" s="51"/>
      <c r="E79" s="122"/>
      <c r="F79" s="53"/>
      <c r="G79" s="53"/>
      <c r="H79" s="54"/>
      <c r="I79" s="54"/>
      <c r="J79" s="54"/>
      <c r="K79" s="54"/>
      <c r="L79" s="53"/>
      <c r="M79" s="53"/>
      <c r="N79" s="53"/>
      <c r="O79" s="53"/>
      <c r="P79" s="55"/>
      <c r="Q79" s="55"/>
      <c r="R79" s="55"/>
      <c r="S79" s="55"/>
      <c r="T79" s="357"/>
      <c r="U79" s="358"/>
      <c r="V79" s="358"/>
      <c r="W79" s="358"/>
      <c r="X79" s="358"/>
      <c r="Y79" s="359"/>
      <c r="Z79" s="359"/>
      <c r="AA79" s="359"/>
      <c r="AB79" s="359"/>
      <c r="AC79" s="358"/>
      <c r="AD79" s="358"/>
      <c r="AE79" s="358"/>
      <c r="AF79" s="358"/>
      <c r="AG79" s="360"/>
      <c r="AH79" s="360"/>
      <c r="AI79" s="360"/>
      <c r="AJ79" s="360"/>
      <c r="AK79" s="361"/>
      <c r="AL79" s="361"/>
      <c r="AM79" s="362"/>
      <c r="AN79" s="358"/>
      <c r="AO79" s="358"/>
      <c r="AP79" s="358"/>
      <c r="AQ79" s="358"/>
      <c r="AR79" s="358"/>
      <c r="AS79" s="358"/>
      <c r="AT79" s="358"/>
      <c r="AU79" s="358"/>
      <c r="AV79" s="363"/>
      <c r="AX79" s="364"/>
      <c r="AY79" s="365"/>
    </row>
    <row r="80" spans="1:51" s="52" customFormat="1" ht="15.75" x14ac:dyDescent="0.25">
      <c r="A80" s="51"/>
      <c r="B80" s="51"/>
      <c r="C80" s="51"/>
      <c r="D80" s="51"/>
      <c r="E80" s="122"/>
      <c r="F80" s="53"/>
      <c r="G80" s="53"/>
      <c r="H80" s="54"/>
      <c r="I80" s="54"/>
      <c r="J80" s="54"/>
      <c r="K80" s="54"/>
      <c r="L80" s="53"/>
      <c r="M80" s="53"/>
      <c r="N80" s="53"/>
      <c r="O80" s="53"/>
      <c r="P80" s="55"/>
      <c r="Q80" s="55"/>
      <c r="R80" s="55"/>
      <c r="S80" s="55"/>
      <c r="T80" s="357"/>
      <c r="U80" s="358"/>
      <c r="V80" s="358"/>
      <c r="W80" s="358"/>
      <c r="X80" s="358"/>
      <c r="Y80" s="359"/>
      <c r="Z80" s="359"/>
      <c r="AA80" s="359"/>
      <c r="AB80" s="359"/>
      <c r="AC80" s="358"/>
      <c r="AD80" s="358"/>
      <c r="AE80" s="358"/>
      <c r="AF80" s="358"/>
      <c r="AG80" s="360"/>
      <c r="AH80" s="360"/>
      <c r="AI80" s="360"/>
      <c r="AJ80" s="360"/>
      <c r="AK80" s="361"/>
      <c r="AL80" s="361"/>
      <c r="AM80" s="362"/>
      <c r="AN80" s="358"/>
      <c r="AO80" s="358"/>
      <c r="AP80" s="358"/>
      <c r="AQ80" s="358"/>
      <c r="AR80" s="358"/>
      <c r="AS80" s="358"/>
      <c r="AT80" s="358"/>
      <c r="AU80" s="358"/>
      <c r="AV80" s="363"/>
      <c r="AX80" s="364"/>
      <c r="AY80" s="365"/>
    </row>
    <row r="81" spans="1:57" s="52" customFormat="1" ht="15.75" x14ac:dyDescent="0.25">
      <c r="A81" s="51"/>
      <c r="B81" s="51"/>
      <c r="C81" s="51"/>
      <c r="D81" s="51"/>
      <c r="E81" s="122"/>
      <c r="F81" s="53"/>
      <c r="G81" s="53"/>
      <c r="H81" s="54"/>
      <c r="I81" s="54"/>
      <c r="J81" s="54"/>
      <c r="K81" s="54"/>
      <c r="L81" s="53"/>
      <c r="M81" s="53"/>
      <c r="N81" s="53"/>
      <c r="O81" s="53"/>
      <c r="P81" s="55"/>
      <c r="Q81" s="55"/>
      <c r="R81" s="55"/>
      <c r="S81" s="55"/>
      <c r="T81" s="357"/>
      <c r="U81" s="358"/>
      <c r="V81" s="358"/>
      <c r="W81" s="358"/>
      <c r="X81" s="358"/>
      <c r="Y81" s="359"/>
      <c r="Z81" s="359"/>
      <c r="AA81" s="359"/>
      <c r="AB81" s="359"/>
      <c r="AC81" s="358"/>
      <c r="AD81" s="358"/>
      <c r="AE81" s="358"/>
      <c r="AF81" s="358"/>
      <c r="AG81" s="360"/>
      <c r="AH81" s="360"/>
      <c r="AI81" s="360"/>
      <c r="AJ81" s="360"/>
      <c r="AK81" s="361"/>
      <c r="AL81" s="361"/>
      <c r="AM81" s="362"/>
      <c r="AN81" s="358"/>
      <c r="AO81" s="358"/>
      <c r="AP81" s="358"/>
      <c r="AQ81" s="358"/>
      <c r="AR81" s="358"/>
      <c r="AS81" s="358"/>
      <c r="AT81" s="358"/>
      <c r="AU81" s="358"/>
      <c r="AV81" s="363"/>
      <c r="AX81" s="364"/>
      <c r="AY81" s="365"/>
    </row>
    <row r="82" spans="1:57" s="52" customFormat="1" ht="15.75" x14ac:dyDescent="0.25">
      <c r="A82" s="51"/>
      <c r="B82" s="51"/>
      <c r="C82" s="51"/>
      <c r="D82" s="51"/>
      <c r="E82" s="122"/>
      <c r="F82" s="53"/>
      <c r="G82" s="53"/>
      <c r="H82" s="54"/>
      <c r="I82" s="54"/>
      <c r="J82" s="54"/>
      <c r="K82" s="54"/>
      <c r="L82" s="53"/>
      <c r="M82" s="53"/>
      <c r="N82" s="53"/>
      <c r="O82" s="53"/>
      <c r="P82" s="55"/>
      <c r="Q82" s="55"/>
      <c r="R82" s="55"/>
      <c r="S82" s="55"/>
      <c r="T82" s="357"/>
      <c r="U82" s="358"/>
      <c r="V82" s="358"/>
      <c r="W82" s="358"/>
      <c r="X82" s="358"/>
      <c r="Y82" s="359"/>
      <c r="Z82" s="359"/>
      <c r="AA82" s="359"/>
      <c r="AB82" s="359"/>
      <c r="AC82" s="358"/>
      <c r="AD82" s="358"/>
      <c r="AE82" s="358"/>
      <c r="AF82" s="358"/>
      <c r="AG82" s="360"/>
      <c r="AH82" s="360"/>
      <c r="AI82" s="360"/>
      <c r="AJ82" s="360"/>
      <c r="AK82" s="361"/>
      <c r="AL82" s="361"/>
      <c r="AM82" s="362"/>
      <c r="AN82" s="358"/>
      <c r="AO82" s="358"/>
      <c r="AP82" s="358"/>
      <c r="AQ82" s="358"/>
      <c r="AR82" s="358"/>
      <c r="AS82" s="358"/>
      <c r="AT82" s="358"/>
      <c r="AU82" s="358"/>
      <c r="AV82" s="363"/>
      <c r="AX82" s="364"/>
      <c r="AY82" s="365"/>
    </row>
    <row r="83" spans="1:57" s="52" customFormat="1" ht="15.75" x14ac:dyDescent="0.25">
      <c r="A83" s="51"/>
      <c r="B83" s="51"/>
      <c r="C83" s="51"/>
      <c r="D83" s="51"/>
      <c r="E83" s="122"/>
      <c r="F83" s="53"/>
      <c r="G83" s="53"/>
      <c r="H83" s="54"/>
      <c r="I83" s="54"/>
      <c r="J83" s="54"/>
      <c r="K83" s="54"/>
      <c r="L83" s="53"/>
      <c r="M83" s="53"/>
      <c r="N83" s="53"/>
      <c r="O83" s="53"/>
      <c r="P83" s="55"/>
      <c r="Q83" s="55"/>
      <c r="R83" s="55"/>
      <c r="S83" s="55"/>
      <c r="T83" s="357"/>
      <c r="U83" s="358"/>
      <c r="V83" s="358"/>
      <c r="W83" s="358"/>
      <c r="X83" s="358"/>
      <c r="Y83" s="359"/>
      <c r="Z83" s="359"/>
      <c r="AA83" s="359"/>
      <c r="AB83" s="359"/>
      <c r="AC83" s="358"/>
      <c r="AD83" s="358"/>
      <c r="AE83" s="358"/>
      <c r="AF83" s="358"/>
      <c r="AG83" s="360"/>
      <c r="AH83" s="360"/>
      <c r="AI83" s="360"/>
      <c r="AJ83" s="360"/>
      <c r="AK83" s="361"/>
      <c r="AL83" s="361"/>
      <c r="AM83" s="362"/>
      <c r="AN83" s="358"/>
      <c r="AO83" s="358"/>
      <c r="AP83" s="358"/>
      <c r="AQ83" s="358"/>
      <c r="AR83" s="358"/>
      <c r="AS83" s="358"/>
      <c r="AT83" s="358"/>
      <c r="AU83" s="358"/>
      <c r="AV83" s="363"/>
      <c r="AX83" s="364"/>
      <c r="AY83" s="365"/>
    </row>
    <row r="84" spans="1:57" s="52" customFormat="1" ht="15.75" x14ac:dyDescent="0.25">
      <c r="A84" s="51"/>
      <c r="B84" s="51"/>
      <c r="C84" s="51"/>
      <c r="D84" s="51"/>
      <c r="E84" s="122"/>
      <c r="F84" s="53"/>
      <c r="G84" s="53"/>
      <c r="H84" s="54"/>
      <c r="I84" s="54"/>
      <c r="J84" s="54"/>
      <c r="K84" s="54"/>
      <c r="L84" s="53"/>
      <c r="M84" s="53"/>
      <c r="N84" s="53"/>
      <c r="O84" s="53"/>
      <c r="P84" s="55"/>
      <c r="Q84" s="55"/>
      <c r="R84" s="55"/>
      <c r="S84" s="55"/>
      <c r="T84" s="357"/>
      <c r="U84" s="358"/>
      <c r="V84" s="358"/>
      <c r="W84" s="358"/>
      <c r="X84" s="358"/>
      <c r="Y84" s="359"/>
      <c r="Z84" s="359"/>
      <c r="AA84" s="359"/>
      <c r="AB84" s="359"/>
      <c r="AC84" s="358"/>
      <c r="AD84" s="358"/>
      <c r="AE84" s="358"/>
      <c r="AF84" s="358"/>
      <c r="AG84" s="360"/>
      <c r="AH84" s="360"/>
      <c r="AI84" s="360"/>
      <c r="AJ84" s="360"/>
      <c r="AK84" s="361"/>
      <c r="AL84" s="361"/>
      <c r="AM84" s="362"/>
      <c r="AN84" s="358"/>
      <c r="AO84" s="358"/>
      <c r="AP84" s="358"/>
      <c r="AQ84" s="358"/>
      <c r="AR84" s="358"/>
      <c r="AS84" s="358"/>
      <c r="AT84" s="358"/>
      <c r="AU84" s="358"/>
      <c r="AV84" s="363"/>
      <c r="AX84" s="364"/>
      <c r="AY84" s="365"/>
    </row>
    <row r="85" spans="1:57" s="52" customFormat="1" ht="52.5" customHeight="1" x14ac:dyDescent="0.25">
      <c r="A85" s="51" t="str">
        <f t="shared" si="0"/>
        <v>TP46NT+1</v>
      </c>
      <c r="B85" s="51" t="str">
        <f t="shared" si="1"/>
        <v>TP46NT+2</v>
      </c>
      <c r="C85" s="51" t="str">
        <f t="shared" si="2"/>
        <v>TP46NT+3</v>
      </c>
      <c r="D85" s="51" t="str">
        <f t="shared" si="3"/>
        <v>TP46NT+4</v>
      </c>
      <c r="E85" s="122" t="s">
        <v>3453</v>
      </c>
      <c r="F85" s="53">
        <v>46</v>
      </c>
      <c r="G85" s="53" t="s">
        <v>3847</v>
      </c>
      <c r="H85" s="54" t="s">
        <v>6401</v>
      </c>
      <c r="I85" s="54" t="s">
        <v>6402</v>
      </c>
      <c r="J85" s="54" t="s">
        <v>6401</v>
      </c>
      <c r="K85" s="54" t="s">
        <v>6400</v>
      </c>
      <c r="L85" s="53">
        <v>400</v>
      </c>
      <c r="M85" s="53">
        <v>200</v>
      </c>
      <c r="N85" s="53">
        <v>170</v>
      </c>
      <c r="O85" s="53">
        <v>150</v>
      </c>
      <c r="P85" s="55"/>
      <c r="Q85" s="55"/>
      <c r="R85" s="55"/>
      <c r="S85" s="55"/>
      <c r="T85" s="357" t="str">
        <f t="shared" si="7"/>
        <v>TP46NT</v>
      </c>
      <c r="U85" s="358"/>
      <c r="V85" s="358"/>
      <c r="W85" s="358"/>
      <c r="X85" s="358"/>
      <c r="Y85" s="359"/>
      <c r="Z85" s="359"/>
      <c r="AA85" s="359"/>
      <c r="AB85" s="359"/>
      <c r="AC85" s="358"/>
      <c r="AD85" s="358"/>
      <c r="AE85" s="358"/>
      <c r="AF85" s="358"/>
      <c r="AG85" s="360"/>
      <c r="AH85" s="360"/>
      <c r="AI85" s="360"/>
      <c r="AJ85" s="360"/>
      <c r="AK85" s="361">
        <v>12.2475</v>
      </c>
      <c r="AL85" s="361"/>
      <c r="AM85" s="362" t="e">
        <f>ROUNDDOWN(AK85*#REF!/#REF!,1)</f>
        <v>#REF!</v>
      </c>
      <c r="AN85" s="358" t="e">
        <f t="shared" si="4"/>
        <v>#REF!</v>
      </c>
      <c r="AO85" s="358" t="e">
        <f t="shared" si="4"/>
        <v>#REF!</v>
      </c>
      <c r="AP85" s="358" t="e">
        <f t="shared" si="4"/>
        <v>#REF!</v>
      </c>
      <c r="AQ85" s="358" t="e">
        <f t="shared" si="4"/>
        <v>#REF!</v>
      </c>
      <c r="AR85" s="358" t="e">
        <f t="shared" si="5"/>
        <v>#REF!</v>
      </c>
      <c r="AS85" s="358" t="e">
        <f t="shared" si="5"/>
        <v>#REF!</v>
      </c>
      <c r="AT85" s="358" t="e">
        <f t="shared" si="5"/>
        <v>#REF!</v>
      </c>
      <c r="AU85" s="358" t="e">
        <f t="shared" si="5"/>
        <v>#REF!</v>
      </c>
      <c r="AV85" s="363"/>
      <c r="AW85" s="52" t="s">
        <v>32</v>
      </c>
      <c r="AX85" s="364"/>
      <c r="AY85" s="365">
        <v>780</v>
      </c>
    </row>
    <row r="86" spans="1:57" s="32" customFormat="1" ht="68.25" customHeight="1" x14ac:dyDescent="0.25">
      <c r="A86" s="51"/>
      <c r="B86" s="51"/>
      <c r="C86" s="51"/>
      <c r="D86" s="51"/>
      <c r="E86" s="87"/>
      <c r="F86" s="53"/>
      <c r="G86" s="54"/>
      <c r="H86" s="54"/>
      <c r="I86" s="54"/>
      <c r="J86" s="54"/>
      <c r="K86" s="54"/>
      <c r="L86" s="89"/>
      <c r="M86" s="88"/>
      <c r="N86" s="88"/>
      <c r="O86" s="88"/>
      <c r="P86" s="55"/>
      <c r="Q86" s="55"/>
      <c r="R86" s="55"/>
      <c r="S86" s="55"/>
      <c r="T86" s="56"/>
      <c r="U86" s="57"/>
      <c r="V86" s="57"/>
      <c r="W86" s="57"/>
      <c r="X86" s="57"/>
      <c r="Y86" s="58"/>
      <c r="Z86" s="58"/>
      <c r="AA86" s="58"/>
      <c r="AB86" s="58"/>
      <c r="AC86" s="57"/>
      <c r="AD86" s="57"/>
      <c r="AE86" s="57"/>
      <c r="AF86" s="57"/>
      <c r="AG86" s="59"/>
      <c r="AH86" s="59"/>
      <c r="AI86" s="59"/>
      <c r="AJ86" s="59"/>
      <c r="AK86" s="60"/>
      <c r="AL86" s="60"/>
      <c r="AM86" s="61"/>
      <c r="AN86" s="57"/>
      <c r="AO86" s="57"/>
      <c r="AP86" s="57"/>
      <c r="AQ86" s="57"/>
      <c r="AR86" s="57"/>
      <c r="AS86" s="57"/>
      <c r="AT86" s="57"/>
      <c r="AU86" s="57"/>
      <c r="AV86" s="62"/>
      <c r="AW86" s="87"/>
      <c r="AX86" s="63"/>
      <c r="AY86" s="64"/>
    </row>
    <row r="87" spans="1:57" s="32" customFormat="1" ht="68.25" customHeight="1" x14ac:dyDescent="0.25">
      <c r="A87" s="51"/>
      <c r="B87" s="51"/>
      <c r="C87" s="51"/>
      <c r="D87" s="51"/>
      <c r="E87" s="87"/>
      <c r="F87" s="53"/>
      <c r="G87" s="54"/>
      <c r="H87" s="54"/>
      <c r="I87" s="54"/>
      <c r="J87" s="54"/>
      <c r="K87" s="54"/>
      <c r="L87" s="89"/>
      <c r="M87" s="88"/>
      <c r="N87" s="88"/>
      <c r="O87" s="88"/>
      <c r="P87" s="55"/>
      <c r="Q87" s="55"/>
      <c r="R87" s="55"/>
      <c r="S87" s="55"/>
      <c r="T87" s="56"/>
      <c r="U87" s="57"/>
      <c r="V87" s="57"/>
      <c r="W87" s="57"/>
      <c r="X87" s="57"/>
      <c r="Y87" s="58"/>
      <c r="Z87" s="58"/>
      <c r="AA87" s="58"/>
      <c r="AB87" s="58"/>
      <c r="AC87" s="57"/>
      <c r="AD87" s="57"/>
      <c r="AE87" s="57"/>
      <c r="AF87" s="57"/>
      <c r="AG87" s="59"/>
      <c r="AH87" s="59"/>
      <c r="AI87" s="59"/>
      <c r="AJ87" s="59"/>
      <c r="AK87" s="60"/>
      <c r="AL87" s="60"/>
      <c r="AM87" s="61"/>
      <c r="AN87" s="57"/>
      <c r="AO87" s="57"/>
      <c r="AP87" s="57"/>
      <c r="AQ87" s="57"/>
      <c r="AR87" s="57"/>
      <c r="AS87" s="57"/>
      <c r="AT87" s="57"/>
      <c r="AU87" s="57"/>
      <c r="AV87" s="62"/>
      <c r="AW87" s="87"/>
      <c r="AX87" s="63"/>
      <c r="AY87" s="64"/>
    </row>
    <row r="88" spans="1:57" s="32" customFormat="1" ht="68.25" customHeight="1" x14ac:dyDescent="0.25">
      <c r="A88" s="51"/>
      <c r="B88" s="51"/>
      <c r="C88" s="51"/>
      <c r="D88" s="51"/>
      <c r="E88" s="87"/>
      <c r="F88" s="53"/>
      <c r="G88" s="54"/>
      <c r="H88" s="54"/>
      <c r="I88" s="54"/>
      <c r="J88" s="54"/>
      <c r="K88" s="54"/>
      <c r="L88" s="89"/>
      <c r="M88" s="88"/>
      <c r="N88" s="88"/>
      <c r="O88" s="88"/>
      <c r="P88" s="55"/>
      <c r="Q88" s="55"/>
      <c r="R88" s="55"/>
      <c r="S88" s="55"/>
      <c r="T88" s="56"/>
      <c r="U88" s="57"/>
      <c r="V88" s="57"/>
      <c r="W88" s="57"/>
      <c r="X88" s="57"/>
      <c r="Y88" s="58"/>
      <c r="Z88" s="58"/>
      <c r="AA88" s="58"/>
      <c r="AB88" s="58"/>
      <c r="AC88" s="57"/>
      <c r="AD88" s="57"/>
      <c r="AE88" s="57"/>
      <c r="AF88" s="57"/>
      <c r="AG88" s="59"/>
      <c r="AH88" s="59"/>
      <c r="AI88" s="59"/>
      <c r="AJ88" s="59"/>
      <c r="AK88" s="60"/>
      <c r="AL88" s="60"/>
      <c r="AM88" s="61"/>
      <c r="AN88" s="57"/>
      <c r="AO88" s="57"/>
      <c r="AP88" s="57"/>
      <c r="AQ88" s="57"/>
      <c r="AR88" s="57"/>
      <c r="AS88" s="57"/>
      <c r="AT88" s="57"/>
      <c r="AU88" s="57"/>
      <c r="AV88" s="62"/>
      <c r="AW88" s="87"/>
      <c r="AX88" s="63"/>
      <c r="AY88" s="64"/>
    </row>
    <row r="89" spans="1:57" s="32" customFormat="1" ht="68.25" customHeight="1" x14ac:dyDescent="0.25">
      <c r="A89" s="51"/>
      <c r="B89" s="51"/>
      <c r="C89" s="51"/>
      <c r="D89" s="51"/>
      <c r="E89" s="87"/>
      <c r="F89" s="53"/>
      <c r="G89" s="54"/>
      <c r="H89" s="54"/>
      <c r="I89" s="54"/>
      <c r="J89" s="54"/>
      <c r="K89" s="54"/>
      <c r="L89" s="89"/>
      <c r="M89" s="88"/>
      <c r="N89" s="88"/>
      <c r="O89" s="88"/>
      <c r="P89" s="55"/>
      <c r="Q89" s="55"/>
      <c r="R89" s="55"/>
      <c r="S89" s="55"/>
      <c r="T89" s="56"/>
      <c r="U89" s="57"/>
      <c r="V89" s="57"/>
      <c r="W89" s="57"/>
      <c r="X89" s="57"/>
      <c r="Y89" s="58"/>
      <c r="Z89" s="58"/>
      <c r="AA89" s="58"/>
      <c r="AB89" s="58"/>
      <c r="AC89" s="57"/>
      <c r="AD89" s="57"/>
      <c r="AE89" s="57"/>
      <c r="AF89" s="57"/>
      <c r="AG89" s="59"/>
      <c r="AH89" s="59"/>
      <c r="AI89" s="59"/>
      <c r="AJ89" s="59"/>
      <c r="AK89" s="60"/>
      <c r="AL89" s="60"/>
      <c r="AM89" s="61"/>
      <c r="AN89" s="57"/>
      <c r="AO89" s="57"/>
      <c r="AP89" s="57"/>
      <c r="AQ89" s="57"/>
      <c r="AR89" s="57"/>
      <c r="AS89" s="57"/>
      <c r="AT89" s="57"/>
      <c r="AU89" s="57"/>
      <c r="AV89" s="62"/>
      <c r="AW89" s="87"/>
      <c r="AX89" s="63"/>
      <c r="AY89" s="64"/>
    </row>
    <row r="90" spans="1:57" s="32" customFormat="1" ht="68.25" customHeight="1" x14ac:dyDescent="0.25">
      <c r="A90" s="51"/>
      <c r="B90" s="51"/>
      <c r="C90" s="51"/>
      <c r="D90" s="51"/>
      <c r="E90" s="87"/>
      <c r="F90" s="53"/>
      <c r="G90" s="54"/>
      <c r="H90" s="54"/>
      <c r="I90" s="54"/>
      <c r="J90" s="54"/>
      <c r="K90" s="54"/>
      <c r="L90" s="89"/>
      <c r="M90" s="88"/>
      <c r="N90" s="88"/>
      <c r="O90" s="88"/>
      <c r="P90" s="55"/>
      <c r="Q90" s="55"/>
      <c r="R90" s="55"/>
      <c r="S90" s="55"/>
      <c r="T90" s="56"/>
      <c r="U90" s="57"/>
      <c r="V90" s="57"/>
      <c r="W90" s="57"/>
      <c r="X90" s="57"/>
      <c r="Y90" s="58"/>
      <c r="Z90" s="58"/>
      <c r="AA90" s="58"/>
      <c r="AB90" s="58"/>
      <c r="AC90" s="57"/>
      <c r="AD90" s="57"/>
      <c r="AE90" s="57"/>
      <c r="AF90" s="57"/>
      <c r="AG90" s="59"/>
      <c r="AH90" s="59"/>
      <c r="AI90" s="59"/>
      <c r="AJ90" s="59"/>
      <c r="AK90" s="60"/>
      <c r="AL90" s="60"/>
      <c r="AM90" s="61"/>
      <c r="AN90" s="57"/>
      <c r="AO90" s="57"/>
      <c r="AP90" s="57"/>
      <c r="AQ90" s="57"/>
      <c r="AR90" s="57"/>
      <c r="AS90" s="57"/>
      <c r="AT90" s="57"/>
      <c r="AU90" s="57"/>
      <c r="AV90" s="62"/>
      <c r="AW90" s="87"/>
      <c r="AX90" s="63"/>
      <c r="AY90" s="64"/>
    </row>
    <row r="91" spans="1:57" s="32" customFormat="1" ht="68.25" customHeight="1" x14ac:dyDescent="0.25">
      <c r="A91" s="51"/>
      <c r="B91" s="51"/>
      <c r="C91" s="51"/>
      <c r="D91" s="51"/>
      <c r="E91" s="87"/>
      <c r="F91" s="53"/>
      <c r="G91" s="54"/>
      <c r="H91" s="54"/>
      <c r="I91" s="54"/>
      <c r="J91" s="54"/>
      <c r="K91" s="54"/>
      <c r="L91" s="89"/>
      <c r="M91" s="88"/>
      <c r="N91" s="88"/>
      <c r="O91" s="88"/>
      <c r="P91" s="55"/>
      <c r="Q91" s="55"/>
      <c r="R91" s="55"/>
      <c r="S91" s="55"/>
      <c r="T91" s="56"/>
      <c r="U91" s="57"/>
      <c r="V91" s="57"/>
      <c r="W91" s="57"/>
      <c r="X91" s="57"/>
      <c r="Y91" s="58"/>
      <c r="Z91" s="58"/>
      <c r="AA91" s="58"/>
      <c r="AB91" s="58"/>
      <c r="AC91" s="57"/>
      <c r="AD91" s="57"/>
      <c r="AE91" s="57"/>
      <c r="AF91" s="57"/>
      <c r="AG91" s="59"/>
      <c r="AH91" s="59"/>
      <c r="AI91" s="59"/>
      <c r="AJ91" s="59"/>
      <c r="AK91" s="60"/>
      <c r="AL91" s="60"/>
      <c r="AM91" s="61"/>
      <c r="AN91" s="57"/>
      <c r="AO91" s="57"/>
      <c r="AP91" s="57"/>
      <c r="AQ91" s="57"/>
      <c r="AR91" s="57"/>
      <c r="AS91" s="57"/>
      <c r="AT91" s="57"/>
      <c r="AU91" s="57"/>
      <c r="AV91" s="62"/>
      <c r="AW91" s="87"/>
      <c r="AX91" s="63"/>
      <c r="AY91" s="64"/>
    </row>
    <row r="92" spans="1:57" s="102" customFormat="1" ht="35.1" customHeight="1" x14ac:dyDescent="0.25">
      <c r="A92" s="81"/>
      <c r="B92" s="81"/>
      <c r="C92" s="81"/>
      <c r="D92" s="81"/>
      <c r="E92" s="32"/>
      <c r="F92" s="109"/>
      <c r="G92" s="110"/>
      <c r="H92" s="30"/>
      <c r="I92" s="111"/>
      <c r="J92" s="112"/>
      <c r="K92" s="111"/>
      <c r="L92" s="113"/>
      <c r="M92" s="113"/>
      <c r="N92" s="114"/>
      <c r="O92" s="114"/>
      <c r="P92" s="113"/>
      <c r="Q92" s="113"/>
      <c r="R92" s="113"/>
      <c r="S92" s="113"/>
      <c r="T92" s="104"/>
      <c r="U92" s="104"/>
      <c r="V92" s="104"/>
      <c r="W92" s="104"/>
      <c r="X92" s="115"/>
      <c r="Y92" s="115"/>
      <c r="Z92" s="115"/>
      <c r="AA92" s="115"/>
      <c r="AB92" s="104"/>
      <c r="AC92" s="104"/>
      <c r="AD92" s="104"/>
      <c r="AE92" s="104"/>
      <c r="AF92" s="115"/>
      <c r="AG92" s="115"/>
      <c r="AH92" s="115"/>
      <c r="AI92" s="115"/>
      <c r="AJ92" s="116"/>
      <c r="AK92" s="117"/>
      <c r="AL92" s="117"/>
      <c r="AM92" s="118"/>
      <c r="AN92" s="118"/>
      <c r="AO92" s="118"/>
      <c r="AP92" s="118"/>
      <c r="AQ92" s="119"/>
      <c r="AR92" s="119"/>
      <c r="AS92" s="119"/>
      <c r="AT92" s="119"/>
      <c r="AU92" s="120"/>
      <c r="AV92" s="115"/>
      <c r="AW92" s="103"/>
      <c r="AX92" s="103"/>
      <c r="AY92" s="103"/>
      <c r="AZ92" s="103"/>
      <c r="BA92" s="104"/>
      <c r="BB92" s="104"/>
      <c r="BC92" s="104"/>
      <c r="BD92" s="104"/>
      <c r="BE92" s="101"/>
    </row>
    <row r="93" spans="1:57" s="102" customFormat="1" ht="35.1" customHeight="1" x14ac:dyDescent="0.25">
      <c r="A93" s="81"/>
      <c r="B93" s="81"/>
      <c r="C93" s="81"/>
      <c r="D93" s="81"/>
      <c r="E93" s="32"/>
      <c r="F93" s="109"/>
      <c r="G93" s="110"/>
      <c r="H93" s="30"/>
      <c r="I93" s="111"/>
      <c r="J93" s="112"/>
      <c r="K93" s="111"/>
      <c r="L93" s="113"/>
      <c r="M93" s="113"/>
      <c r="N93" s="114"/>
      <c r="O93" s="114"/>
      <c r="P93" s="113"/>
      <c r="Q93" s="113"/>
      <c r="R93" s="113"/>
      <c r="S93" s="113"/>
      <c r="T93" s="104"/>
      <c r="U93" s="104"/>
      <c r="V93" s="104"/>
      <c r="W93" s="104"/>
      <c r="X93" s="115"/>
      <c r="Y93" s="115"/>
      <c r="Z93" s="115"/>
      <c r="AA93" s="115"/>
      <c r="AB93" s="104"/>
      <c r="AC93" s="104"/>
      <c r="AD93" s="104"/>
      <c r="AE93" s="104"/>
      <c r="AF93" s="115"/>
      <c r="AG93" s="115"/>
      <c r="AH93" s="115"/>
      <c r="AI93" s="115"/>
      <c r="AJ93" s="116"/>
      <c r="AK93" s="117"/>
      <c r="AL93" s="117"/>
      <c r="AM93" s="118"/>
      <c r="AN93" s="118"/>
      <c r="AO93" s="118"/>
      <c r="AP93" s="118"/>
      <c r="AQ93" s="119"/>
      <c r="AR93" s="119"/>
      <c r="AS93" s="119"/>
      <c r="AT93" s="119"/>
      <c r="AU93" s="120"/>
      <c r="AV93" s="115"/>
      <c r="AW93" s="103"/>
      <c r="AX93" s="103"/>
      <c r="AY93" s="103"/>
      <c r="AZ93" s="103"/>
      <c r="BA93" s="104"/>
      <c r="BB93" s="104"/>
      <c r="BC93" s="104"/>
      <c r="BD93" s="104"/>
      <c r="BE93" s="101"/>
    </row>
    <row r="94" spans="1:57" s="102" customFormat="1" ht="35.1" customHeight="1" x14ac:dyDescent="0.25">
      <c r="A94" s="81"/>
      <c r="B94" s="81"/>
      <c r="C94" s="81"/>
      <c r="D94" s="81"/>
      <c r="E94" s="32"/>
      <c r="F94" s="109"/>
      <c r="G94" s="110"/>
      <c r="H94" s="30"/>
      <c r="I94" s="111"/>
      <c r="J94" s="112"/>
      <c r="K94" s="111"/>
      <c r="L94" s="113"/>
      <c r="M94" s="113"/>
      <c r="N94" s="114"/>
      <c r="O94" s="114"/>
      <c r="P94" s="113"/>
      <c r="Q94" s="113"/>
      <c r="R94" s="113"/>
      <c r="S94" s="113"/>
      <c r="T94" s="104"/>
      <c r="U94" s="104"/>
      <c r="V94" s="104"/>
      <c r="W94" s="104"/>
      <c r="X94" s="115"/>
      <c r="Y94" s="115"/>
      <c r="Z94" s="115"/>
      <c r="AA94" s="115"/>
      <c r="AB94" s="104"/>
      <c r="AC94" s="104"/>
      <c r="AD94" s="104"/>
      <c r="AE94" s="104"/>
      <c r="AF94" s="115"/>
      <c r="AG94" s="115"/>
      <c r="AH94" s="115"/>
      <c r="AI94" s="115"/>
      <c r="AJ94" s="116"/>
      <c r="AK94" s="117"/>
      <c r="AL94" s="117"/>
      <c r="AM94" s="118"/>
      <c r="AN94" s="118"/>
      <c r="AO94" s="118"/>
      <c r="AP94" s="118"/>
      <c r="AQ94" s="119"/>
      <c r="AR94" s="119"/>
      <c r="AS94" s="119"/>
      <c r="AT94" s="119"/>
      <c r="AU94" s="120"/>
      <c r="AV94" s="115"/>
      <c r="AW94" s="103"/>
      <c r="AX94" s="103"/>
      <c r="AY94" s="103"/>
      <c r="AZ94" s="103"/>
      <c r="BA94" s="104"/>
      <c r="BB94" s="104"/>
      <c r="BC94" s="104"/>
      <c r="BD94" s="104"/>
      <c r="BE94" s="101"/>
    </row>
    <row r="95" spans="1:57" s="102" customFormat="1" ht="35.1" customHeight="1" x14ac:dyDescent="0.25">
      <c r="A95" s="81"/>
      <c r="B95" s="81"/>
      <c r="C95" s="81"/>
      <c r="D95" s="81"/>
      <c r="E95" s="32"/>
      <c r="F95" s="109"/>
      <c r="G95" s="110"/>
      <c r="H95" s="30"/>
      <c r="I95" s="111"/>
      <c r="J95" s="112"/>
      <c r="K95" s="111"/>
      <c r="L95" s="113"/>
      <c r="M95" s="113"/>
      <c r="N95" s="114"/>
      <c r="O95" s="114"/>
      <c r="P95" s="113"/>
      <c r="Q95" s="113"/>
      <c r="R95" s="113"/>
      <c r="S95" s="113"/>
      <c r="T95" s="104"/>
      <c r="U95" s="104"/>
      <c r="V95" s="104"/>
      <c r="W95" s="104"/>
      <c r="X95" s="115"/>
      <c r="Y95" s="115"/>
      <c r="Z95" s="115"/>
      <c r="AA95" s="115"/>
      <c r="AB95" s="104"/>
      <c r="AC95" s="104"/>
      <c r="AD95" s="104"/>
      <c r="AE95" s="104"/>
      <c r="AF95" s="115"/>
      <c r="AG95" s="115"/>
      <c r="AH95" s="115"/>
      <c r="AI95" s="115"/>
      <c r="AJ95" s="116"/>
      <c r="AK95" s="117"/>
      <c r="AL95" s="117"/>
      <c r="AM95" s="118"/>
      <c r="AN95" s="118"/>
      <c r="AO95" s="118"/>
      <c r="AP95" s="118"/>
      <c r="AQ95" s="119"/>
      <c r="AR95" s="119"/>
      <c r="AS95" s="119"/>
      <c r="AT95" s="119"/>
      <c r="AU95" s="120"/>
      <c r="AV95" s="115"/>
      <c r="AW95" s="103"/>
      <c r="AX95" s="103"/>
      <c r="AY95" s="103"/>
      <c r="AZ95" s="103"/>
      <c r="BA95" s="104"/>
      <c r="BB95" s="104"/>
      <c r="BC95" s="104"/>
      <c r="BD95" s="104"/>
      <c r="BE95" s="101"/>
    </row>
    <row r="96" spans="1:57" s="102" customFormat="1" ht="35.1" customHeight="1" x14ac:dyDescent="0.25">
      <c r="A96" s="81"/>
      <c r="B96" s="81"/>
      <c r="C96" s="81"/>
      <c r="D96" s="81"/>
      <c r="E96" s="32"/>
      <c r="F96" s="109"/>
      <c r="G96" s="110"/>
      <c r="H96" s="30"/>
      <c r="I96" s="111"/>
      <c r="J96" s="112"/>
      <c r="K96" s="111"/>
      <c r="L96" s="113"/>
      <c r="M96" s="113"/>
      <c r="N96" s="114"/>
      <c r="O96" s="114"/>
      <c r="P96" s="113"/>
      <c r="Q96" s="113"/>
      <c r="R96" s="113"/>
      <c r="S96" s="113"/>
      <c r="T96" s="104"/>
      <c r="U96" s="104"/>
      <c r="V96" s="104"/>
      <c r="W96" s="104"/>
      <c r="X96" s="115"/>
      <c r="Y96" s="115"/>
      <c r="Z96" s="115"/>
      <c r="AA96" s="115"/>
      <c r="AB96" s="104"/>
      <c r="AC96" s="104"/>
      <c r="AD96" s="104"/>
      <c r="AE96" s="104"/>
      <c r="AF96" s="115"/>
      <c r="AG96" s="115"/>
      <c r="AH96" s="115"/>
      <c r="AI96" s="115"/>
      <c r="AJ96" s="116"/>
      <c r="AK96" s="117"/>
      <c r="AL96" s="117"/>
      <c r="AM96" s="118"/>
      <c r="AN96" s="118"/>
      <c r="AO96" s="118"/>
      <c r="AP96" s="118"/>
      <c r="AQ96" s="119"/>
      <c r="AR96" s="119"/>
      <c r="AS96" s="119"/>
      <c r="AT96" s="119"/>
      <c r="AU96" s="120"/>
      <c r="AV96" s="115"/>
      <c r="AW96" s="103"/>
      <c r="AX96" s="103"/>
      <c r="AY96" s="103"/>
      <c r="AZ96" s="103"/>
      <c r="BA96" s="104"/>
      <c r="BB96" s="104"/>
      <c r="BC96" s="104"/>
      <c r="BD96" s="104"/>
      <c r="BE96" s="101"/>
    </row>
    <row r="97" spans="1:57" s="102" customFormat="1" ht="35.1" customHeight="1" x14ac:dyDescent="0.25">
      <c r="A97" s="81"/>
      <c r="B97" s="81"/>
      <c r="C97" s="81"/>
      <c r="D97" s="81"/>
      <c r="E97" s="32"/>
      <c r="F97" s="109"/>
      <c r="G97" s="110"/>
      <c r="H97" s="30"/>
      <c r="I97" s="111"/>
      <c r="J97" s="112"/>
      <c r="K97" s="111"/>
      <c r="L97" s="113"/>
      <c r="M97" s="113"/>
      <c r="N97" s="114"/>
      <c r="O97" s="114"/>
      <c r="P97" s="113"/>
      <c r="Q97" s="113"/>
      <c r="R97" s="113"/>
      <c r="S97" s="113"/>
      <c r="T97" s="104"/>
      <c r="U97" s="104"/>
      <c r="V97" s="104"/>
      <c r="W97" s="104"/>
      <c r="X97" s="115"/>
      <c r="Y97" s="115"/>
      <c r="Z97" s="115"/>
      <c r="AA97" s="115"/>
      <c r="AB97" s="104"/>
      <c r="AC97" s="104"/>
      <c r="AD97" s="104"/>
      <c r="AE97" s="104"/>
      <c r="AF97" s="115"/>
      <c r="AG97" s="115"/>
      <c r="AH97" s="115"/>
      <c r="AI97" s="115"/>
      <c r="AJ97" s="116"/>
      <c r="AK97" s="117"/>
      <c r="AL97" s="117"/>
      <c r="AM97" s="118"/>
      <c r="AN97" s="118"/>
      <c r="AO97" s="118"/>
      <c r="AP97" s="118"/>
      <c r="AQ97" s="119"/>
      <c r="AR97" s="119"/>
      <c r="AS97" s="119"/>
      <c r="AT97" s="119"/>
      <c r="AU97" s="120"/>
      <c r="AV97" s="115"/>
      <c r="AW97" s="103"/>
      <c r="AX97" s="103"/>
      <c r="AY97" s="103"/>
      <c r="AZ97" s="103"/>
      <c r="BA97" s="104"/>
      <c r="BB97" s="104"/>
      <c r="BC97" s="104"/>
      <c r="BD97" s="104"/>
      <c r="BE97"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R94"/>
  <sheetViews>
    <sheetView tabSelected="1" topLeftCell="E1" zoomScale="70" zoomScaleNormal="70" zoomScaleSheetLayoutView="100" workbookViewId="0">
      <selection activeCell="P7" sqref="P7"/>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15.85546875" style="5" customWidth="1"/>
    <col min="10" max="10" width="19.85546875" style="5" customWidth="1"/>
    <col min="11" max="12" width="19.85546875" style="366" customWidth="1"/>
    <col min="13" max="17" width="24.28515625" style="366" customWidth="1"/>
    <col min="18" max="188" width="9.140625" style="6"/>
    <col min="189" max="192" width="0" style="6" hidden="1" customWidth="1"/>
    <col min="193" max="193" width="6.5703125" style="6" customWidth="1"/>
    <col min="194" max="194" width="5.42578125" style="6" customWidth="1"/>
    <col min="195" max="195" width="12.5703125" style="6" customWidth="1"/>
    <col min="196" max="196" width="61.85546875" style="6" customWidth="1"/>
    <col min="197" max="197" width="32.5703125" style="6" customWidth="1"/>
    <col min="198" max="198" width="23.5703125" style="6" customWidth="1"/>
    <col min="199" max="199" width="35.28515625" style="6" customWidth="1"/>
    <col min="200" max="200" width="8.5703125" style="6" customWidth="1"/>
    <col min="201" max="202" width="8.140625" style="6" customWidth="1"/>
    <col min="203" max="203" width="7.7109375" style="6" customWidth="1"/>
    <col min="204" max="246" width="0" style="6" hidden="1" customWidth="1"/>
    <col min="247" max="247" width="14.85546875" style="6" bestFit="1" customWidth="1"/>
    <col min="248" max="248" width="12.5703125" style="6" bestFit="1" customWidth="1"/>
    <col min="249" max="444" width="9.140625" style="6"/>
    <col min="445" max="448" width="0" style="6" hidden="1" customWidth="1"/>
    <col min="449" max="449" width="6.5703125" style="6" customWidth="1"/>
    <col min="450" max="450" width="5.42578125" style="6" customWidth="1"/>
    <col min="451" max="451" width="12.5703125" style="6" customWidth="1"/>
    <col min="452" max="452" width="61.85546875" style="6" customWidth="1"/>
    <col min="453" max="453" width="32.5703125" style="6" customWidth="1"/>
    <col min="454" max="454" width="23.5703125" style="6" customWidth="1"/>
    <col min="455" max="455" width="35.28515625" style="6" customWidth="1"/>
    <col min="456" max="456" width="8.5703125" style="6" customWidth="1"/>
    <col min="457" max="458" width="8.140625" style="6" customWidth="1"/>
    <col min="459" max="459" width="7.7109375" style="6" customWidth="1"/>
    <col min="460" max="502" width="0" style="6" hidden="1" customWidth="1"/>
    <col min="503" max="503" width="14.85546875" style="6" bestFit="1" customWidth="1"/>
    <col min="504" max="504" width="12.5703125" style="6" bestFit="1" customWidth="1"/>
    <col min="505" max="700" width="9.140625" style="6"/>
    <col min="701" max="704" width="0" style="6" hidden="1" customWidth="1"/>
    <col min="705" max="705" width="6.5703125" style="6" customWidth="1"/>
    <col min="706" max="706" width="5.42578125" style="6" customWidth="1"/>
    <col min="707" max="707" width="12.5703125" style="6" customWidth="1"/>
    <col min="708" max="708" width="61.85546875" style="6" customWidth="1"/>
    <col min="709" max="709" width="32.5703125" style="6" customWidth="1"/>
    <col min="710" max="710" width="23.5703125" style="6" customWidth="1"/>
    <col min="711" max="711" width="35.28515625" style="6" customWidth="1"/>
    <col min="712" max="712" width="8.5703125" style="6" customWidth="1"/>
    <col min="713" max="714" width="8.140625" style="6" customWidth="1"/>
    <col min="715" max="715" width="7.7109375" style="6" customWidth="1"/>
    <col min="716" max="758" width="0" style="6" hidden="1" customWidth="1"/>
    <col min="759" max="759" width="14.85546875" style="6" bestFit="1" customWidth="1"/>
    <col min="760" max="760" width="12.5703125" style="6" bestFit="1" customWidth="1"/>
    <col min="761" max="956" width="9.140625" style="6"/>
    <col min="957" max="960" width="0" style="6" hidden="1" customWidth="1"/>
    <col min="961" max="961" width="6.5703125" style="6" customWidth="1"/>
    <col min="962" max="962" width="5.42578125" style="6" customWidth="1"/>
    <col min="963" max="963" width="12.5703125" style="6" customWidth="1"/>
    <col min="964" max="964" width="61.85546875" style="6" customWidth="1"/>
    <col min="965" max="965" width="32.5703125" style="6" customWidth="1"/>
    <col min="966" max="966" width="23.5703125" style="6" customWidth="1"/>
    <col min="967" max="967" width="35.28515625" style="6" customWidth="1"/>
    <col min="968" max="968" width="8.5703125" style="6" customWidth="1"/>
    <col min="969" max="970" width="8.140625" style="6" customWidth="1"/>
    <col min="971" max="971" width="7.7109375" style="6" customWidth="1"/>
    <col min="972" max="1014" width="0" style="6" hidden="1" customWidth="1"/>
    <col min="1015" max="1015" width="14.85546875" style="6" bestFit="1" customWidth="1"/>
    <col min="1016" max="1016" width="12.5703125" style="6" bestFit="1" customWidth="1"/>
    <col min="1017" max="1212" width="9.140625" style="6"/>
    <col min="1213" max="1216" width="0" style="6" hidden="1" customWidth="1"/>
    <col min="1217" max="1217" width="6.5703125" style="6" customWidth="1"/>
    <col min="1218" max="1218" width="5.42578125" style="6" customWidth="1"/>
    <col min="1219" max="1219" width="12.5703125" style="6" customWidth="1"/>
    <col min="1220" max="1220" width="61.85546875" style="6" customWidth="1"/>
    <col min="1221" max="1221" width="32.5703125" style="6" customWidth="1"/>
    <col min="1222" max="1222" width="23.5703125" style="6" customWidth="1"/>
    <col min="1223" max="1223" width="35.28515625" style="6" customWidth="1"/>
    <col min="1224" max="1224" width="8.5703125" style="6" customWidth="1"/>
    <col min="1225" max="1226" width="8.140625" style="6" customWidth="1"/>
    <col min="1227" max="1227" width="7.7109375" style="6" customWidth="1"/>
    <col min="1228" max="1270" width="0" style="6" hidden="1" customWidth="1"/>
    <col min="1271" max="1271" width="14.85546875" style="6" bestFit="1" customWidth="1"/>
    <col min="1272" max="1272" width="12.5703125" style="6" bestFit="1" customWidth="1"/>
    <col min="1273" max="1468" width="9.140625" style="6"/>
    <col min="1469" max="1472" width="0" style="6" hidden="1" customWidth="1"/>
    <col min="1473" max="1473" width="6.5703125" style="6" customWidth="1"/>
    <col min="1474" max="1474" width="5.42578125" style="6" customWidth="1"/>
    <col min="1475" max="1475" width="12.5703125" style="6" customWidth="1"/>
    <col min="1476" max="1476" width="61.85546875" style="6" customWidth="1"/>
    <col min="1477" max="1477" width="32.5703125" style="6" customWidth="1"/>
    <col min="1478" max="1478" width="23.5703125" style="6" customWidth="1"/>
    <col min="1479" max="1479" width="35.28515625" style="6" customWidth="1"/>
    <col min="1480" max="1480" width="8.5703125" style="6" customWidth="1"/>
    <col min="1481" max="1482" width="8.140625" style="6" customWidth="1"/>
    <col min="1483" max="1483" width="7.7109375" style="6" customWidth="1"/>
    <col min="1484" max="1526" width="0" style="6" hidden="1" customWidth="1"/>
    <col min="1527" max="1527" width="14.85546875" style="6" bestFit="1" customWidth="1"/>
    <col min="1528" max="1528" width="12.5703125" style="6" bestFit="1" customWidth="1"/>
    <col min="1529" max="1724" width="9.140625" style="6"/>
    <col min="1725" max="1728" width="0" style="6" hidden="1" customWidth="1"/>
    <col min="1729" max="1729" width="6.5703125" style="6" customWidth="1"/>
    <col min="1730" max="1730" width="5.42578125" style="6" customWidth="1"/>
    <col min="1731" max="1731" width="12.5703125" style="6" customWidth="1"/>
    <col min="1732" max="1732" width="61.85546875" style="6" customWidth="1"/>
    <col min="1733" max="1733" width="32.5703125" style="6" customWidth="1"/>
    <col min="1734" max="1734" width="23.5703125" style="6" customWidth="1"/>
    <col min="1735" max="1735" width="35.28515625" style="6" customWidth="1"/>
    <col min="1736" max="1736" width="8.5703125" style="6" customWidth="1"/>
    <col min="1737" max="1738" width="8.140625" style="6" customWidth="1"/>
    <col min="1739" max="1739" width="7.7109375" style="6" customWidth="1"/>
    <col min="1740" max="1782" width="0" style="6" hidden="1" customWidth="1"/>
    <col min="1783" max="1783" width="14.85546875" style="6" bestFit="1" customWidth="1"/>
    <col min="1784" max="1784" width="12.5703125" style="6" bestFit="1" customWidth="1"/>
    <col min="1785" max="1980" width="9.140625" style="6"/>
    <col min="1981" max="1984" width="0" style="6" hidden="1" customWidth="1"/>
    <col min="1985" max="1985" width="6.5703125" style="6" customWidth="1"/>
    <col min="1986" max="1986" width="5.42578125" style="6" customWidth="1"/>
    <col min="1987" max="1987" width="12.5703125" style="6" customWidth="1"/>
    <col min="1988" max="1988" width="61.85546875" style="6" customWidth="1"/>
    <col min="1989" max="1989" width="32.5703125" style="6" customWidth="1"/>
    <col min="1990" max="1990" width="23.5703125" style="6" customWidth="1"/>
    <col min="1991" max="1991" width="35.28515625" style="6" customWidth="1"/>
    <col min="1992" max="1992" width="8.5703125" style="6" customWidth="1"/>
    <col min="1993" max="1994" width="8.140625" style="6" customWidth="1"/>
    <col min="1995" max="1995" width="7.7109375" style="6" customWidth="1"/>
    <col min="1996" max="2038" width="0" style="6" hidden="1" customWidth="1"/>
    <col min="2039" max="2039" width="14.85546875" style="6" bestFit="1" customWidth="1"/>
    <col min="2040" max="2040" width="12.5703125" style="6" bestFit="1" customWidth="1"/>
    <col min="2041" max="2236" width="9.140625" style="6"/>
    <col min="2237" max="2240" width="0" style="6" hidden="1" customWidth="1"/>
    <col min="2241" max="2241" width="6.5703125" style="6" customWidth="1"/>
    <col min="2242" max="2242" width="5.42578125" style="6" customWidth="1"/>
    <col min="2243" max="2243" width="12.5703125" style="6" customWidth="1"/>
    <col min="2244" max="2244" width="61.85546875" style="6" customWidth="1"/>
    <col min="2245" max="2245" width="32.5703125" style="6" customWidth="1"/>
    <col min="2246" max="2246" width="23.5703125" style="6" customWidth="1"/>
    <col min="2247" max="2247" width="35.28515625" style="6" customWidth="1"/>
    <col min="2248" max="2248" width="8.5703125" style="6" customWidth="1"/>
    <col min="2249" max="2250" width="8.140625" style="6" customWidth="1"/>
    <col min="2251" max="2251" width="7.7109375" style="6" customWidth="1"/>
    <col min="2252" max="2294" width="0" style="6" hidden="1" customWidth="1"/>
    <col min="2295" max="2295" width="14.85546875" style="6" bestFit="1" customWidth="1"/>
    <col min="2296" max="2296" width="12.5703125" style="6" bestFit="1" customWidth="1"/>
    <col min="2297" max="2492" width="9.140625" style="6"/>
    <col min="2493" max="2496" width="0" style="6" hidden="1" customWidth="1"/>
    <col min="2497" max="2497" width="6.5703125" style="6" customWidth="1"/>
    <col min="2498" max="2498" width="5.42578125" style="6" customWidth="1"/>
    <col min="2499" max="2499" width="12.5703125" style="6" customWidth="1"/>
    <col min="2500" max="2500" width="61.85546875" style="6" customWidth="1"/>
    <col min="2501" max="2501" width="32.5703125" style="6" customWidth="1"/>
    <col min="2502" max="2502" width="23.5703125" style="6" customWidth="1"/>
    <col min="2503" max="2503" width="35.28515625" style="6" customWidth="1"/>
    <col min="2504" max="2504" width="8.5703125" style="6" customWidth="1"/>
    <col min="2505" max="2506" width="8.140625" style="6" customWidth="1"/>
    <col min="2507" max="2507" width="7.7109375" style="6" customWidth="1"/>
    <col min="2508" max="2550" width="0" style="6" hidden="1" customWidth="1"/>
    <col min="2551" max="2551" width="14.85546875" style="6" bestFit="1" customWidth="1"/>
    <col min="2552" max="2552" width="12.5703125" style="6" bestFit="1" customWidth="1"/>
    <col min="2553" max="2748" width="9.140625" style="6"/>
    <col min="2749" max="2752" width="0" style="6" hidden="1" customWidth="1"/>
    <col min="2753" max="2753" width="6.5703125" style="6" customWidth="1"/>
    <col min="2754" max="2754" width="5.42578125" style="6" customWidth="1"/>
    <col min="2755" max="2755" width="12.5703125" style="6" customWidth="1"/>
    <col min="2756" max="2756" width="61.85546875" style="6" customWidth="1"/>
    <col min="2757" max="2757" width="32.5703125" style="6" customWidth="1"/>
    <col min="2758" max="2758" width="23.5703125" style="6" customWidth="1"/>
    <col min="2759" max="2759" width="35.28515625" style="6" customWidth="1"/>
    <col min="2760" max="2760" width="8.5703125" style="6" customWidth="1"/>
    <col min="2761" max="2762" width="8.140625" style="6" customWidth="1"/>
    <col min="2763" max="2763" width="7.7109375" style="6" customWidth="1"/>
    <col min="2764" max="2806" width="0" style="6" hidden="1" customWidth="1"/>
    <col min="2807" max="2807" width="14.85546875" style="6" bestFit="1" customWidth="1"/>
    <col min="2808" max="2808" width="12.5703125" style="6" bestFit="1" customWidth="1"/>
    <col min="2809" max="3004" width="9.140625" style="6"/>
    <col min="3005" max="3008" width="0" style="6" hidden="1" customWidth="1"/>
    <col min="3009" max="3009" width="6.5703125" style="6" customWidth="1"/>
    <col min="3010" max="3010" width="5.42578125" style="6" customWidth="1"/>
    <col min="3011" max="3011" width="12.5703125" style="6" customWidth="1"/>
    <col min="3012" max="3012" width="61.85546875" style="6" customWidth="1"/>
    <col min="3013" max="3013" width="32.5703125" style="6" customWidth="1"/>
    <col min="3014" max="3014" width="23.5703125" style="6" customWidth="1"/>
    <col min="3015" max="3015" width="35.28515625" style="6" customWidth="1"/>
    <col min="3016" max="3016" width="8.5703125" style="6" customWidth="1"/>
    <col min="3017" max="3018" width="8.140625" style="6" customWidth="1"/>
    <col min="3019" max="3019" width="7.7109375" style="6" customWidth="1"/>
    <col min="3020" max="3062" width="0" style="6" hidden="1" customWidth="1"/>
    <col min="3063" max="3063" width="14.85546875" style="6" bestFit="1" customWidth="1"/>
    <col min="3064" max="3064" width="12.5703125" style="6" bestFit="1" customWidth="1"/>
    <col min="3065" max="3260" width="9.140625" style="6"/>
    <col min="3261" max="3264" width="0" style="6" hidden="1" customWidth="1"/>
    <col min="3265" max="3265" width="6.5703125" style="6" customWidth="1"/>
    <col min="3266" max="3266" width="5.42578125" style="6" customWidth="1"/>
    <col min="3267" max="3267" width="12.5703125" style="6" customWidth="1"/>
    <col min="3268" max="3268" width="61.85546875" style="6" customWidth="1"/>
    <col min="3269" max="3269" width="32.5703125" style="6" customWidth="1"/>
    <col min="3270" max="3270" width="23.5703125" style="6" customWidth="1"/>
    <col min="3271" max="3271" width="35.28515625" style="6" customWidth="1"/>
    <col min="3272" max="3272" width="8.5703125" style="6" customWidth="1"/>
    <col min="3273" max="3274" width="8.140625" style="6" customWidth="1"/>
    <col min="3275" max="3275" width="7.7109375" style="6" customWidth="1"/>
    <col min="3276" max="3318" width="0" style="6" hidden="1" customWidth="1"/>
    <col min="3319" max="3319" width="14.85546875" style="6" bestFit="1" customWidth="1"/>
    <col min="3320" max="3320" width="12.5703125" style="6" bestFit="1" customWidth="1"/>
    <col min="3321" max="3516" width="9.140625" style="6"/>
    <col min="3517" max="3520" width="0" style="6" hidden="1" customWidth="1"/>
    <col min="3521" max="3521" width="6.5703125" style="6" customWidth="1"/>
    <col min="3522" max="3522" width="5.42578125" style="6" customWidth="1"/>
    <col min="3523" max="3523" width="12.5703125" style="6" customWidth="1"/>
    <col min="3524" max="3524" width="61.85546875" style="6" customWidth="1"/>
    <col min="3525" max="3525" width="32.5703125" style="6" customWidth="1"/>
    <col min="3526" max="3526" width="23.5703125" style="6" customWidth="1"/>
    <col min="3527" max="3527" width="35.28515625" style="6" customWidth="1"/>
    <col min="3528" max="3528" width="8.5703125" style="6" customWidth="1"/>
    <col min="3529" max="3530" width="8.140625" style="6" customWidth="1"/>
    <col min="3531" max="3531" width="7.7109375" style="6" customWidth="1"/>
    <col min="3532" max="3574" width="0" style="6" hidden="1" customWidth="1"/>
    <col min="3575" max="3575" width="14.85546875" style="6" bestFit="1" customWidth="1"/>
    <col min="3576" max="3576" width="12.5703125" style="6" bestFit="1" customWidth="1"/>
    <col min="3577" max="3772" width="9.140625" style="6"/>
    <col min="3773" max="3776" width="0" style="6" hidden="1" customWidth="1"/>
    <col min="3777" max="3777" width="6.5703125" style="6" customWidth="1"/>
    <col min="3778" max="3778" width="5.42578125" style="6" customWidth="1"/>
    <col min="3779" max="3779" width="12.5703125" style="6" customWidth="1"/>
    <col min="3780" max="3780" width="61.85546875" style="6" customWidth="1"/>
    <col min="3781" max="3781" width="32.5703125" style="6" customWidth="1"/>
    <col min="3782" max="3782" width="23.5703125" style="6" customWidth="1"/>
    <col min="3783" max="3783" width="35.28515625" style="6" customWidth="1"/>
    <col min="3784" max="3784" width="8.5703125" style="6" customWidth="1"/>
    <col min="3785" max="3786" width="8.140625" style="6" customWidth="1"/>
    <col min="3787" max="3787" width="7.7109375" style="6" customWidth="1"/>
    <col min="3788" max="3830" width="0" style="6" hidden="1" customWidth="1"/>
    <col min="3831" max="3831" width="14.85546875" style="6" bestFit="1" customWidth="1"/>
    <col min="3832" max="3832" width="12.5703125" style="6" bestFit="1" customWidth="1"/>
    <col min="3833" max="4028" width="9.140625" style="6"/>
    <col min="4029" max="4032" width="0" style="6" hidden="1" customWidth="1"/>
    <col min="4033" max="4033" width="6.5703125" style="6" customWidth="1"/>
    <col min="4034" max="4034" width="5.42578125" style="6" customWidth="1"/>
    <col min="4035" max="4035" width="12.5703125" style="6" customWidth="1"/>
    <col min="4036" max="4036" width="61.85546875" style="6" customWidth="1"/>
    <col min="4037" max="4037" width="32.5703125" style="6" customWidth="1"/>
    <col min="4038" max="4038" width="23.5703125" style="6" customWidth="1"/>
    <col min="4039" max="4039" width="35.28515625" style="6" customWidth="1"/>
    <col min="4040" max="4040" width="8.5703125" style="6" customWidth="1"/>
    <col min="4041" max="4042" width="8.140625" style="6" customWidth="1"/>
    <col min="4043" max="4043" width="7.7109375" style="6" customWidth="1"/>
    <col min="4044" max="4086" width="0" style="6" hidden="1" customWidth="1"/>
    <col min="4087" max="4087" width="14.85546875" style="6" bestFit="1" customWidth="1"/>
    <col min="4088" max="4088" width="12.5703125" style="6" bestFit="1" customWidth="1"/>
    <col min="4089" max="4284" width="9.140625" style="6"/>
    <col min="4285" max="4288" width="0" style="6" hidden="1" customWidth="1"/>
    <col min="4289" max="4289" width="6.5703125" style="6" customWidth="1"/>
    <col min="4290" max="4290" width="5.42578125" style="6" customWidth="1"/>
    <col min="4291" max="4291" width="12.5703125" style="6" customWidth="1"/>
    <col min="4292" max="4292" width="61.85546875" style="6" customWidth="1"/>
    <col min="4293" max="4293" width="32.5703125" style="6" customWidth="1"/>
    <col min="4294" max="4294" width="23.5703125" style="6" customWidth="1"/>
    <col min="4295" max="4295" width="35.28515625" style="6" customWidth="1"/>
    <col min="4296" max="4296" width="8.5703125" style="6" customWidth="1"/>
    <col min="4297" max="4298" width="8.140625" style="6" customWidth="1"/>
    <col min="4299" max="4299" width="7.7109375" style="6" customWidth="1"/>
    <col min="4300" max="4342" width="0" style="6" hidden="1" customWidth="1"/>
    <col min="4343" max="4343" width="14.85546875" style="6" bestFit="1" customWidth="1"/>
    <col min="4344" max="4344" width="12.5703125" style="6" bestFit="1" customWidth="1"/>
    <col min="4345" max="4540" width="9.140625" style="6"/>
    <col min="4541" max="4544" width="0" style="6" hidden="1" customWidth="1"/>
    <col min="4545" max="4545" width="6.5703125" style="6" customWidth="1"/>
    <col min="4546" max="4546" width="5.42578125" style="6" customWidth="1"/>
    <col min="4547" max="4547" width="12.5703125" style="6" customWidth="1"/>
    <col min="4548" max="4548" width="61.85546875" style="6" customWidth="1"/>
    <col min="4549" max="4549" width="32.5703125" style="6" customWidth="1"/>
    <col min="4550" max="4550" width="23.5703125" style="6" customWidth="1"/>
    <col min="4551" max="4551" width="35.28515625" style="6" customWidth="1"/>
    <col min="4552" max="4552" width="8.5703125" style="6" customWidth="1"/>
    <col min="4553" max="4554" width="8.140625" style="6" customWidth="1"/>
    <col min="4555" max="4555" width="7.7109375" style="6" customWidth="1"/>
    <col min="4556" max="4598" width="0" style="6" hidden="1" customWidth="1"/>
    <col min="4599" max="4599" width="14.85546875" style="6" bestFit="1" customWidth="1"/>
    <col min="4600" max="4600" width="12.5703125" style="6" bestFit="1" customWidth="1"/>
    <col min="4601" max="4796" width="9.140625" style="6"/>
    <col min="4797" max="4800" width="0" style="6" hidden="1" customWidth="1"/>
    <col min="4801" max="4801" width="6.5703125" style="6" customWidth="1"/>
    <col min="4802" max="4802" width="5.42578125" style="6" customWidth="1"/>
    <col min="4803" max="4803" width="12.5703125" style="6" customWidth="1"/>
    <col min="4804" max="4804" width="61.85546875" style="6" customWidth="1"/>
    <col min="4805" max="4805" width="32.5703125" style="6" customWidth="1"/>
    <col min="4806" max="4806" width="23.5703125" style="6" customWidth="1"/>
    <col min="4807" max="4807" width="35.28515625" style="6" customWidth="1"/>
    <col min="4808" max="4808" width="8.5703125" style="6" customWidth="1"/>
    <col min="4809" max="4810" width="8.140625" style="6" customWidth="1"/>
    <col min="4811" max="4811" width="7.7109375" style="6" customWidth="1"/>
    <col min="4812" max="4854" width="0" style="6" hidden="1" customWidth="1"/>
    <col min="4855" max="4855" width="14.85546875" style="6" bestFit="1" customWidth="1"/>
    <col min="4856" max="4856" width="12.5703125" style="6" bestFit="1" customWidth="1"/>
    <col min="4857" max="5052" width="9.140625" style="6"/>
    <col min="5053" max="5056" width="0" style="6" hidden="1" customWidth="1"/>
    <col min="5057" max="5057" width="6.5703125" style="6" customWidth="1"/>
    <col min="5058" max="5058" width="5.42578125" style="6" customWidth="1"/>
    <col min="5059" max="5059" width="12.5703125" style="6" customWidth="1"/>
    <col min="5060" max="5060" width="61.85546875" style="6" customWidth="1"/>
    <col min="5061" max="5061" width="32.5703125" style="6" customWidth="1"/>
    <col min="5062" max="5062" width="23.5703125" style="6" customWidth="1"/>
    <col min="5063" max="5063" width="35.28515625" style="6" customWidth="1"/>
    <col min="5064" max="5064" width="8.5703125" style="6" customWidth="1"/>
    <col min="5065" max="5066" width="8.140625" style="6" customWidth="1"/>
    <col min="5067" max="5067" width="7.7109375" style="6" customWidth="1"/>
    <col min="5068" max="5110" width="0" style="6" hidden="1" customWidth="1"/>
    <col min="5111" max="5111" width="14.85546875" style="6" bestFit="1" customWidth="1"/>
    <col min="5112" max="5112" width="12.5703125" style="6" bestFit="1" customWidth="1"/>
    <col min="5113" max="5308" width="9.140625" style="6"/>
    <col min="5309" max="5312" width="0" style="6" hidden="1" customWidth="1"/>
    <col min="5313" max="5313" width="6.5703125" style="6" customWidth="1"/>
    <col min="5314" max="5314" width="5.42578125" style="6" customWidth="1"/>
    <col min="5315" max="5315" width="12.5703125" style="6" customWidth="1"/>
    <col min="5316" max="5316" width="61.85546875" style="6" customWidth="1"/>
    <col min="5317" max="5317" width="32.5703125" style="6" customWidth="1"/>
    <col min="5318" max="5318" width="23.5703125" style="6" customWidth="1"/>
    <col min="5319" max="5319" width="35.28515625" style="6" customWidth="1"/>
    <col min="5320" max="5320" width="8.5703125" style="6" customWidth="1"/>
    <col min="5321" max="5322" width="8.140625" style="6" customWidth="1"/>
    <col min="5323" max="5323" width="7.7109375" style="6" customWidth="1"/>
    <col min="5324" max="5366" width="0" style="6" hidden="1" customWidth="1"/>
    <col min="5367" max="5367" width="14.85546875" style="6" bestFit="1" customWidth="1"/>
    <col min="5368" max="5368" width="12.5703125" style="6" bestFit="1" customWidth="1"/>
    <col min="5369" max="5564" width="9.140625" style="6"/>
    <col min="5565" max="5568" width="0" style="6" hidden="1" customWidth="1"/>
    <col min="5569" max="5569" width="6.5703125" style="6" customWidth="1"/>
    <col min="5570" max="5570" width="5.42578125" style="6" customWidth="1"/>
    <col min="5571" max="5571" width="12.5703125" style="6" customWidth="1"/>
    <col min="5572" max="5572" width="61.85546875" style="6" customWidth="1"/>
    <col min="5573" max="5573" width="32.5703125" style="6" customWidth="1"/>
    <col min="5574" max="5574" width="23.5703125" style="6" customWidth="1"/>
    <col min="5575" max="5575" width="35.28515625" style="6" customWidth="1"/>
    <col min="5576" max="5576" width="8.5703125" style="6" customWidth="1"/>
    <col min="5577" max="5578" width="8.140625" style="6" customWidth="1"/>
    <col min="5579" max="5579" width="7.7109375" style="6" customWidth="1"/>
    <col min="5580" max="5622" width="0" style="6" hidden="1" customWidth="1"/>
    <col min="5623" max="5623" width="14.85546875" style="6" bestFit="1" customWidth="1"/>
    <col min="5624" max="5624" width="12.5703125" style="6" bestFit="1" customWidth="1"/>
    <col min="5625" max="5820" width="9.140625" style="6"/>
    <col min="5821" max="5824" width="0" style="6" hidden="1" customWidth="1"/>
    <col min="5825" max="5825" width="6.5703125" style="6" customWidth="1"/>
    <col min="5826" max="5826" width="5.42578125" style="6" customWidth="1"/>
    <col min="5827" max="5827" width="12.5703125" style="6" customWidth="1"/>
    <col min="5828" max="5828" width="61.85546875" style="6" customWidth="1"/>
    <col min="5829" max="5829" width="32.5703125" style="6" customWidth="1"/>
    <col min="5830" max="5830" width="23.5703125" style="6" customWidth="1"/>
    <col min="5831" max="5831" width="35.28515625" style="6" customWidth="1"/>
    <col min="5832" max="5832" width="8.5703125" style="6" customWidth="1"/>
    <col min="5833" max="5834" width="8.140625" style="6" customWidth="1"/>
    <col min="5835" max="5835" width="7.7109375" style="6" customWidth="1"/>
    <col min="5836" max="5878" width="0" style="6" hidden="1" customWidth="1"/>
    <col min="5879" max="5879" width="14.85546875" style="6" bestFit="1" customWidth="1"/>
    <col min="5880" max="5880" width="12.5703125" style="6" bestFit="1" customWidth="1"/>
    <col min="5881" max="6076" width="9.140625" style="6"/>
    <col min="6077" max="6080" width="0" style="6" hidden="1" customWidth="1"/>
    <col min="6081" max="6081" width="6.5703125" style="6" customWidth="1"/>
    <col min="6082" max="6082" width="5.42578125" style="6" customWidth="1"/>
    <col min="6083" max="6083" width="12.5703125" style="6" customWidth="1"/>
    <col min="6084" max="6084" width="61.85546875" style="6" customWidth="1"/>
    <col min="6085" max="6085" width="32.5703125" style="6" customWidth="1"/>
    <col min="6086" max="6086" width="23.5703125" style="6" customWidth="1"/>
    <col min="6087" max="6087" width="35.28515625" style="6" customWidth="1"/>
    <col min="6088" max="6088" width="8.5703125" style="6" customWidth="1"/>
    <col min="6089" max="6090" width="8.140625" style="6" customWidth="1"/>
    <col min="6091" max="6091" width="7.7109375" style="6" customWidth="1"/>
    <col min="6092" max="6134" width="0" style="6" hidden="1" customWidth="1"/>
    <col min="6135" max="6135" width="14.85546875" style="6" bestFit="1" customWidth="1"/>
    <col min="6136" max="6136" width="12.5703125" style="6" bestFit="1" customWidth="1"/>
    <col min="6137" max="6332" width="9.140625" style="6"/>
    <col min="6333" max="6336" width="0" style="6" hidden="1" customWidth="1"/>
    <col min="6337" max="6337" width="6.5703125" style="6" customWidth="1"/>
    <col min="6338" max="6338" width="5.42578125" style="6" customWidth="1"/>
    <col min="6339" max="6339" width="12.5703125" style="6" customWidth="1"/>
    <col min="6340" max="6340" width="61.85546875" style="6" customWidth="1"/>
    <col min="6341" max="6341" width="32.5703125" style="6" customWidth="1"/>
    <col min="6342" max="6342" width="23.5703125" style="6" customWidth="1"/>
    <col min="6343" max="6343" width="35.28515625" style="6" customWidth="1"/>
    <col min="6344" max="6344" width="8.5703125" style="6" customWidth="1"/>
    <col min="6345" max="6346" width="8.140625" style="6" customWidth="1"/>
    <col min="6347" max="6347" width="7.7109375" style="6" customWidth="1"/>
    <col min="6348" max="6390" width="0" style="6" hidden="1" customWidth="1"/>
    <col min="6391" max="6391" width="14.85546875" style="6" bestFit="1" customWidth="1"/>
    <col min="6392" max="6392" width="12.5703125" style="6" bestFit="1" customWidth="1"/>
    <col min="6393" max="6588" width="9.140625" style="6"/>
    <col min="6589" max="6592" width="0" style="6" hidden="1" customWidth="1"/>
    <col min="6593" max="6593" width="6.5703125" style="6" customWidth="1"/>
    <col min="6594" max="6594" width="5.42578125" style="6" customWidth="1"/>
    <col min="6595" max="6595" width="12.5703125" style="6" customWidth="1"/>
    <col min="6596" max="6596" width="61.85546875" style="6" customWidth="1"/>
    <col min="6597" max="6597" width="32.5703125" style="6" customWidth="1"/>
    <col min="6598" max="6598" width="23.5703125" style="6" customWidth="1"/>
    <col min="6599" max="6599" width="35.28515625" style="6" customWidth="1"/>
    <col min="6600" max="6600" width="8.5703125" style="6" customWidth="1"/>
    <col min="6601" max="6602" width="8.140625" style="6" customWidth="1"/>
    <col min="6603" max="6603" width="7.7109375" style="6" customWidth="1"/>
    <col min="6604" max="6646" width="0" style="6" hidden="1" customWidth="1"/>
    <col min="6647" max="6647" width="14.85546875" style="6" bestFit="1" customWidth="1"/>
    <col min="6648" max="6648" width="12.5703125" style="6" bestFit="1" customWidth="1"/>
    <col min="6649" max="6844" width="9.140625" style="6"/>
    <col min="6845" max="6848" width="0" style="6" hidden="1" customWidth="1"/>
    <col min="6849" max="6849" width="6.5703125" style="6" customWidth="1"/>
    <col min="6850" max="6850" width="5.42578125" style="6" customWidth="1"/>
    <col min="6851" max="6851" width="12.5703125" style="6" customWidth="1"/>
    <col min="6852" max="6852" width="61.85546875" style="6" customWidth="1"/>
    <col min="6853" max="6853" width="32.5703125" style="6" customWidth="1"/>
    <col min="6854" max="6854" width="23.5703125" style="6" customWidth="1"/>
    <col min="6855" max="6855" width="35.28515625" style="6" customWidth="1"/>
    <col min="6856" max="6856" width="8.5703125" style="6" customWidth="1"/>
    <col min="6857" max="6858" width="8.140625" style="6" customWidth="1"/>
    <col min="6859" max="6859" width="7.7109375" style="6" customWidth="1"/>
    <col min="6860" max="6902" width="0" style="6" hidden="1" customWidth="1"/>
    <col min="6903" max="6903" width="14.85546875" style="6" bestFit="1" customWidth="1"/>
    <col min="6904" max="6904" width="12.5703125" style="6" bestFit="1" customWidth="1"/>
    <col min="6905" max="7100" width="9.140625" style="6"/>
    <col min="7101" max="7104" width="0" style="6" hidden="1" customWidth="1"/>
    <col min="7105" max="7105" width="6.5703125" style="6" customWidth="1"/>
    <col min="7106" max="7106" width="5.42578125" style="6" customWidth="1"/>
    <col min="7107" max="7107" width="12.5703125" style="6" customWidth="1"/>
    <col min="7108" max="7108" width="61.85546875" style="6" customWidth="1"/>
    <col min="7109" max="7109" width="32.5703125" style="6" customWidth="1"/>
    <col min="7110" max="7110" width="23.5703125" style="6" customWidth="1"/>
    <col min="7111" max="7111" width="35.28515625" style="6" customWidth="1"/>
    <col min="7112" max="7112" width="8.5703125" style="6" customWidth="1"/>
    <col min="7113" max="7114" width="8.140625" style="6" customWidth="1"/>
    <col min="7115" max="7115" width="7.7109375" style="6" customWidth="1"/>
    <col min="7116" max="7158" width="0" style="6" hidden="1" customWidth="1"/>
    <col min="7159" max="7159" width="14.85546875" style="6" bestFit="1" customWidth="1"/>
    <col min="7160" max="7160" width="12.5703125" style="6" bestFit="1" customWidth="1"/>
    <col min="7161" max="7356" width="9.140625" style="6"/>
    <col min="7357" max="7360" width="0" style="6" hidden="1" customWidth="1"/>
    <col min="7361" max="7361" width="6.5703125" style="6" customWidth="1"/>
    <col min="7362" max="7362" width="5.42578125" style="6" customWidth="1"/>
    <col min="7363" max="7363" width="12.5703125" style="6" customWidth="1"/>
    <col min="7364" max="7364" width="61.85546875" style="6" customWidth="1"/>
    <col min="7365" max="7365" width="32.5703125" style="6" customWidth="1"/>
    <col min="7366" max="7366" width="23.5703125" style="6" customWidth="1"/>
    <col min="7367" max="7367" width="35.28515625" style="6" customWidth="1"/>
    <col min="7368" max="7368" width="8.5703125" style="6" customWidth="1"/>
    <col min="7369" max="7370" width="8.140625" style="6" customWidth="1"/>
    <col min="7371" max="7371" width="7.7109375" style="6" customWidth="1"/>
    <col min="7372" max="7414" width="0" style="6" hidden="1" customWidth="1"/>
    <col min="7415" max="7415" width="14.85546875" style="6" bestFit="1" customWidth="1"/>
    <col min="7416" max="7416" width="12.5703125" style="6" bestFit="1" customWidth="1"/>
    <col min="7417" max="7612" width="9.140625" style="6"/>
    <col min="7613" max="7616" width="0" style="6" hidden="1" customWidth="1"/>
    <col min="7617" max="7617" width="6.5703125" style="6" customWidth="1"/>
    <col min="7618" max="7618" width="5.42578125" style="6" customWidth="1"/>
    <col min="7619" max="7619" width="12.5703125" style="6" customWidth="1"/>
    <col min="7620" max="7620" width="61.85546875" style="6" customWidth="1"/>
    <col min="7621" max="7621" width="32.5703125" style="6" customWidth="1"/>
    <col min="7622" max="7622" width="23.5703125" style="6" customWidth="1"/>
    <col min="7623" max="7623" width="35.28515625" style="6" customWidth="1"/>
    <col min="7624" max="7624" width="8.5703125" style="6" customWidth="1"/>
    <col min="7625" max="7626" width="8.140625" style="6" customWidth="1"/>
    <col min="7627" max="7627" width="7.7109375" style="6" customWidth="1"/>
    <col min="7628" max="7670" width="0" style="6" hidden="1" customWidth="1"/>
    <col min="7671" max="7671" width="14.85546875" style="6" bestFit="1" customWidth="1"/>
    <col min="7672" max="7672" width="12.5703125" style="6" bestFit="1" customWidth="1"/>
    <col min="7673" max="7868" width="9.140625" style="6"/>
    <col min="7869" max="7872" width="0" style="6" hidden="1" customWidth="1"/>
    <col min="7873" max="7873" width="6.5703125" style="6" customWidth="1"/>
    <col min="7874" max="7874" width="5.42578125" style="6" customWidth="1"/>
    <col min="7875" max="7875" width="12.5703125" style="6" customWidth="1"/>
    <col min="7876" max="7876" width="61.85546875" style="6" customWidth="1"/>
    <col min="7877" max="7877" width="32.5703125" style="6" customWidth="1"/>
    <col min="7878" max="7878" width="23.5703125" style="6" customWidth="1"/>
    <col min="7879" max="7879" width="35.28515625" style="6" customWidth="1"/>
    <col min="7880" max="7880" width="8.5703125" style="6" customWidth="1"/>
    <col min="7881" max="7882" width="8.140625" style="6" customWidth="1"/>
    <col min="7883" max="7883" width="7.7109375" style="6" customWidth="1"/>
    <col min="7884" max="7926" width="0" style="6" hidden="1" customWidth="1"/>
    <col min="7927" max="7927" width="14.85546875" style="6" bestFit="1" customWidth="1"/>
    <col min="7928" max="7928" width="12.5703125" style="6" bestFit="1" customWidth="1"/>
    <col min="7929" max="8124" width="9.140625" style="6"/>
    <col min="8125" max="8128" width="0" style="6" hidden="1" customWidth="1"/>
    <col min="8129" max="8129" width="6.5703125" style="6" customWidth="1"/>
    <col min="8130" max="8130" width="5.42578125" style="6" customWidth="1"/>
    <col min="8131" max="8131" width="12.5703125" style="6" customWidth="1"/>
    <col min="8132" max="8132" width="61.85546875" style="6" customWidth="1"/>
    <col min="8133" max="8133" width="32.5703125" style="6" customWidth="1"/>
    <col min="8134" max="8134" width="23.5703125" style="6" customWidth="1"/>
    <col min="8135" max="8135" width="35.28515625" style="6" customWidth="1"/>
    <col min="8136" max="8136" width="8.5703125" style="6" customWidth="1"/>
    <col min="8137" max="8138" width="8.140625" style="6" customWidth="1"/>
    <col min="8139" max="8139" width="7.7109375" style="6" customWidth="1"/>
    <col min="8140" max="8182" width="0" style="6" hidden="1" customWidth="1"/>
    <col min="8183" max="8183" width="14.85546875" style="6" bestFit="1" customWidth="1"/>
    <col min="8184" max="8184" width="12.5703125" style="6" bestFit="1" customWidth="1"/>
    <col min="8185" max="8380" width="9.140625" style="6"/>
    <col min="8381" max="8384" width="0" style="6" hidden="1" customWidth="1"/>
    <col min="8385" max="8385" width="6.5703125" style="6" customWidth="1"/>
    <col min="8386" max="8386" width="5.42578125" style="6" customWidth="1"/>
    <col min="8387" max="8387" width="12.5703125" style="6" customWidth="1"/>
    <col min="8388" max="8388" width="61.85546875" style="6" customWidth="1"/>
    <col min="8389" max="8389" width="32.5703125" style="6" customWidth="1"/>
    <col min="8390" max="8390" width="23.5703125" style="6" customWidth="1"/>
    <col min="8391" max="8391" width="35.28515625" style="6" customWidth="1"/>
    <col min="8392" max="8392" width="8.5703125" style="6" customWidth="1"/>
    <col min="8393" max="8394" width="8.140625" style="6" customWidth="1"/>
    <col min="8395" max="8395" width="7.7109375" style="6" customWidth="1"/>
    <col min="8396" max="8438" width="0" style="6" hidden="1" customWidth="1"/>
    <col min="8439" max="8439" width="14.85546875" style="6" bestFit="1" customWidth="1"/>
    <col min="8440" max="8440" width="12.5703125" style="6" bestFit="1" customWidth="1"/>
    <col min="8441" max="8636" width="9.140625" style="6"/>
    <col min="8637" max="8640" width="0" style="6" hidden="1" customWidth="1"/>
    <col min="8641" max="8641" width="6.5703125" style="6" customWidth="1"/>
    <col min="8642" max="8642" width="5.42578125" style="6" customWidth="1"/>
    <col min="8643" max="8643" width="12.5703125" style="6" customWidth="1"/>
    <col min="8644" max="8644" width="61.85546875" style="6" customWidth="1"/>
    <col min="8645" max="8645" width="32.5703125" style="6" customWidth="1"/>
    <col min="8646" max="8646" width="23.5703125" style="6" customWidth="1"/>
    <col min="8647" max="8647" width="35.28515625" style="6" customWidth="1"/>
    <col min="8648" max="8648" width="8.5703125" style="6" customWidth="1"/>
    <col min="8649" max="8650" width="8.140625" style="6" customWidth="1"/>
    <col min="8651" max="8651" width="7.7109375" style="6" customWidth="1"/>
    <col min="8652" max="8694" width="0" style="6" hidden="1" customWidth="1"/>
    <col min="8695" max="8695" width="14.85546875" style="6" bestFit="1" customWidth="1"/>
    <col min="8696" max="8696" width="12.5703125" style="6" bestFit="1" customWidth="1"/>
    <col min="8697" max="8892" width="9.140625" style="6"/>
    <col min="8893" max="8896" width="0" style="6" hidden="1" customWidth="1"/>
    <col min="8897" max="8897" width="6.5703125" style="6" customWidth="1"/>
    <col min="8898" max="8898" width="5.42578125" style="6" customWidth="1"/>
    <col min="8899" max="8899" width="12.5703125" style="6" customWidth="1"/>
    <col min="8900" max="8900" width="61.85546875" style="6" customWidth="1"/>
    <col min="8901" max="8901" width="32.5703125" style="6" customWidth="1"/>
    <col min="8902" max="8902" width="23.5703125" style="6" customWidth="1"/>
    <col min="8903" max="8903" width="35.28515625" style="6" customWidth="1"/>
    <col min="8904" max="8904" width="8.5703125" style="6" customWidth="1"/>
    <col min="8905" max="8906" width="8.140625" style="6" customWidth="1"/>
    <col min="8907" max="8907" width="7.7109375" style="6" customWidth="1"/>
    <col min="8908" max="8950" width="0" style="6" hidden="1" customWidth="1"/>
    <col min="8951" max="8951" width="14.85546875" style="6" bestFit="1" customWidth="1"/>
    <col min="8952" max="8952" width="12.5703125" style="6" bestFit="1" customWidth="1"/>
    <col min="8953" max="9148" width="9.140625" style="6"/>
    <col min="9149" max="9152" width="0" style="6" hidden="1" customWidth="1"/>
    <col min="9153" max="9153" width="6.5703125" style="6" customWidth="1"/>
    <col min="9154" max="9154" width="5.42578125" style="6" customWidth="1"/>
    <col min="9155" max="9155" width="12.5703125" style="6" customWidth="1"/>
    <col min="9156" max="9156" width="61.85546875" style="6" customWidth="1"/>
    <col min="9157" max="9157" width="32.5703125" style="6" customWidth="1"/>
    <col min="9158" max="9158" width="23.5703125" style="6" customWidth="1"/>
    <col min="9159" max="9159" width="35.28515625" style="6" customWidth="1"/>
    <col min="9160" max="9160" width="8.5703125" style="6" customWidth="1"/>
    <col min="9161" max="9162" width="8.140625" style="6" customWidth="1"/>
    <col min="9163" max="9163" width="7.7109375" style="6" customWidth="1"/>
    <col min="9164" max="9206" width="0" style="6" hidden="1" customWidth="1"/>
    <col min="9207" max="9207" width="14.85546875" style="6" bestFit="1" customWidth="1"/>
    <col min="9208" max="9208" width="12.5703125" style="6" bestFit="1" customWidth="1"/>
    <col min="9209" max="9404" width="9.140625" style="6"/>
    <col min="9405" max="9408" width="0" style="6" hidden="1" customWidth="1"/>
    <col min="9409" max="9409" width="6.5703125" style="6" customWidth="1"/>
    <col min="9410" max="9410" width="5.42578125" style="6" customWidth="1"/>
    <col min="9411" max="9411" width="12.5703125" style="6" customWidth="1"/>
    <col min="9412" max="9412" width="61.85546875" style="6" customWidth="1"/>
    <col min="9413" max="9413" width="32.5703125" style="6" customWidth="1"/>
    <col min="9414" max="9414" width="23.5703125" style="6" customWidth="1"/>
    <col min="9415" max="9415" width="35.28515625" style="6" customWidth="1"/>
    <col min="9416" max="9416" width="8.5703125" style="6" customWidth="1"/>
    <col min="9417" max="9418" width="8.140625" style="6" customWidth="1"/>
    <col min="9419" max="9419" width="7.7109375" style="6" customWidth="1"/>
    <col min="9420" max="9462" width="0" style="6" hidden="1" customWidth="1"/>
    <col min="9463" max="9463" width="14.85546875" style="6" bestFit="1" customWidth="1"/>
    <col min="9464" max="9464" width="12.5703125" style="6" bestFit="1" customWidth="1"/>
    <col min="9465" max="9660" width="9.140625" style="6"/>
    <col min="9661" max="9664" width="0" style="6" hidden="1" customWidth="1"/>
    <col min="9665" max="9665" width="6.5703125" style="6" customWidth="1"/>
    <col min="9666" max="9666" width="5.42578125" style="6" customWidth="1"/>
    <col min="9667" max="9667" width="12.5703125" style="6" customWidth="1"/>
    <col min="9668" max="9668" width="61.85546875" style="6" customWidth="1"/>
    <col min="9669" max="9669" width="32.5703125" style="6" customWidth="1"/>
    <col min="9670" max="9670" width="23.5703125" style="6" customWidth="1"/>
    <col min="9671" max="9671" width="35.28515625" style="6" customWidth="1"/>
    <col min="9672" max="9672" width="8.5703125" style="6" customWidth="1"/>
    <col min="9673" max="9674" width="8.140625" style="6" customWidth="1"/>
    <col min="9675" max="9675" width="7.7109375" style="6" customWidth="1"/>
    <col min="9676" max="9718" width="0" style="6" hidden="1" customWidth="1"/>
    <col min="9719" max="9719" width="14.85546875" style="6" bestFit="1" customWidth="1"/>
    <col min="9720" max="9720" width="12.5703125" style="6" bestFit="1" customWidth="1"/>
    <col min="9721" max="9916" width="9.140625" style="6"/>
    <col min="9917" max="9920" width="0" style="6" hidden="1" customWidth="1"/>
    <col min="9921" max="9921" width="6.5703125" style="6" customWidth="1"/>
    <col min="9922" max="9922" width="5.42578125" style="6" customWidth="1"/>
    <col min="9923" max="9923" width="12.5703125" style="6" customWidth="1"/>
    <col min="9924" max="9924" width="61.85546875" style="6" customWidth="1"/>
    <col min="9925" max="9925" width="32.5703125" style="6" customWidth="1"/>
    <col min="9926" max="9926" width="23.5703125" style="6" customWidth="1"/>
    <col min="9927" max="9927" width="35.28515625" style="6" customWidth="1"/>
    <col min="9928" max="9928" width="8.5703125" style="6" customWidth="1"/>
    <col min="9929" max="9930" width="8.140625" style="6" customWidth="1"/>
    <col min="9931" max="9931" width="7.7109375" style="6" customWidth="1"/>
    <col min="9932" max="9974" width="0" style="6" hidden="1" customWidth="1"/>
    <col min="9975" max="9975" width="14.85546875" style="6" bestFit="1" customWidth="1"/>
    <col min="9976" max="9976" width="12.5703125" style="6" bestFit="1" customWidth="1"/>
    <col min="9977" max="10172" width="9.140625" style="6"/>
    <col min="10173" max="10176" width="0" style="6" hidden="1" customWidth="1"/>
    <col min="10177" max="10177" width="6.5703125" style="6" customWidth="1"/>
    <col min="10178" max="10178" width="5.42578125" style="6" customWidth="1"/>
    <col min="10179" max="10179" width="12.5703125" style="6" customWidth="1"/>
    <col min="10180" max="10180" width="61.85546875" style="6" customWidth="1"/>
    <col min="10181" max="10181" width="32.5703125" style="6" customWidth="1"/>
    <col min="10182" max="10182" width="23.5703125" style="6" customWidth="1"/>
    <col min="10183" max="10183" width="35.28515625" style="6" customWidth="1"/>
    <col min="10184" max="10184" width="8.5703125" style="6" customWidth="1"/>
    <col min="10185" max="10186" width="8.140625" style="6" customWidth="1"/>
    <col min="10187" max="10187" width="7.7109375" style="6" customWidth="1"/>
    <col min="10188" max="10230" width="0" style="6" hidden="1" customWidth="1"/>
    <col min="10231" max="10231" width="14.85546875" style="6" bestFit="1" customWidth="1"/>
    <col min="10232" max="10232" width="12.5703125" style="6" bestFit="1" customWidth="1"/>
    <col min="10233" max="10428" width="9.140625" style="6"/>
    <col min="10429" max="10432" width="0" style="6" hidden="1" customWidth="1"/>
    <col min="10433" max="10433" width="6.5703125" style="6" customWidth="1"/>
    <col min="10434" max="10434" width="5.42578125" style="6" customWidth="1"/>
    <col min="10435" max="10435" width="12.5703125" style="6" customWidth="1"/>
    <col min="10436" max="10436" width="61.85546875" style="6" customWidth="1"/>
    <col min="10437" max="10437" width="32.5703125" style="6" customWidth="1"/>
    <col min="10438" max="10438" width="23.5703125" style="6" customWidth="1"/>
    <col min="10439" max="10439" width="35.28515625" style="6" customWidth="1"/>
    <col min="10440" max="10440" width="8.5703125" style="6" customWidth="1"/>
    <col min="10441" max="10442" width="8.140625" style="6" customWidth="1"/>
    <col min="10443" max="10443" width="7.7109375" style="6" customWidth="1"/>
    <col min="10444" max="10486" width="0" style="6" hidden="1" customWidth="1"/>
    <col min="10487" max="10487" width="14.85546875" style="6" bestFit="1" customWidth="1"/>
    <col min="10488" max="10488" width="12.5703125" style="6" bestFit="1" customWidth="1"/>
    <col min="10489" max="10684" width="9.140625" style="6"/>
    <col min="10685" max="10688" width="0" style="6" hidden="1" customWidth="1"/>
    <col min="10689" max="10689" width="6.5703125" style="6" customWidth="1"/>
    <col min="10690" max="10690" width="5.42578125" style="6" customWidth="1"/>
    <col min="10691" max="10691" width="12.5703125" style="6" customWidth="1"/>
    <col min="10692" max="10692" width="61.85546875" style="6" customWidth="1"/>
    <col min="10693" max="10693" width="32.5703125" style="6" customWidth="1"/>
    <col min="10694" max="10694" width="23.5703125" style="6" customWidth="1"/>
    <col min="10695" max="10695" width="35.28515625" style="6" customWidth="1"/>
    <col min="10696" max="10696" width="8.5703125" style="6" customWidth="1"/>
    <col min="10697" max="10698" width="8.140625" style="6" customWidth="1"/>
    <col min="10699" max="10699" width="7.7109375" style="6" customWidth="1"/>
    <col min="10700" max="10742" width="0" style="6" hidden="1" customWidth="1"/>
    <col min="10743" max="10743" width="14.85546875" style="6" bestFit="1" customWidth="1"/>
    <col min="10744" max="10744" width="12.5703125" style="6" bestFit="1" customWidth="1"/>
    <col min="10745" max="10940" width="9.140625" style="6"/>
    <col min="10941" max="10944" width="0" style="6" hidden="1" customWidth="1"/>
    <col min="10945" max="10945" width="6.5703125" style="6" customWidth="1"/>
    <col min="10946" max="10946" width="5.42578125" style="6" customWidth="1"/>
    <col min="10947" max="10947" width="12.5703125" style="6" customWidth="1"/>
    <col min="10948" max="10948" width="61.85546875" style="6" customWidth="1"/>
    <col min="10949" max="10949" width="32.5703125" style="6" customWidth="1"/>
    <col min="10950" max="10950" width="23.5703125" style="6" customWidth="1"/>
    <col min="10951" max="10951" width="35.28515625" style="6" customWidth="1"/>
    <col min="10952" max="10952" width="8.5703125" style="6" customWidth="1"/>
    <col min="10953" max="10954" width="8.140625" style="6" customWidth="1"/>
    <col min="10955" max="10955" width="7.7109375" style="6" customWidth="1"/>
    <col min="10956" max="10998" width="0" style="6" hidden="1" customWidth="1"/>
    <col min="10999" max="10999" width="14.85546875" style="6" bestFit="1" customWidth="1"/>
    <col min="11000" max="11000" width="12.5703125" style="6" bestFit="1" customWidth="1"/>
    <col min="11001" max="11196" width="9.140625" style="6"/>
    <col min="11197" max="11200" width="0" style="6" hidden="1" customWidth="1"/>
    <col min="11201" max="11201" width="6.5703125" style="6" customWidth="1"/>
    <col min="11202" max="11202" width="5.42578125" style="6" customWidth="1"/>
    <col min="11203" max="11203" width="12.5703125" style="6" customWidth="1"/>
    <col min="11204" max="11204" width="61.85546875" style="6" customWidth="1"/>
    <col min="11205" max="11205" width="32.5703125" style="6" customWidth="1"/>
    <col min="11206" max="11206" width="23.5703125" style="6" customWidth="1"/>
    <col min="11207" max="11207" width="35.28515625" style="6" customWidth="1"/>
    <col min="11208" max="11208" width="8.5703125" style="6" customWidth="1"/>
    <col min="11209" max="11210" width="8.140625" style="6" customWidth="1"/>
    <col min="11211" max="11211" width="7.7109375" style="6" customWidth="1"/>
    <col min="11212" max="11254" width="0" style="6" hidden="1" customWidth="1"/>
    <col min="11255" max="11255" width="14.85546875" style="6" bestFit="1" customWidth="1"/>
    <col min="11256" max="11256" width="12.5703125" style="6" bestFit="1" customWidth="1"/>
    <col min="11257" max="11452" width="9.140625" style="6"/>
    <col min="11453" max="11456" width="0" style="6" hidden="1" customWidth="1"/>
    <col min="11457" max="11457" width="6.5703125" style="6" customWidth="1"/>
    <col min="11458" max="11458" width="5.42578125" style="6" customWidth="1"/>
    <col min="11459" max="11459" width="12.5703125" style="6" customWidth="1"/>
    <col min="11460" max="11460" width="61.85546875" style="6" customWidth="1"/>
    <col min="11461" max="11461" width="32.5703125" style="6" customWidth="1"/>
    <col min="11462" max="11462" width="23.5703125" style="6" customWidth="1"/>
    <col min="11463" max="11463" width="35.28515625" style="6" customWidth="1"/>
    <col min="11464" max="11464" width="8.5703125" style="6" customWidth="1"/>
    <col min="11465" max="11466" width="8.140625" style="6" customWidth="1"/>
    <col min="11467" max="11467" width="7.7109375" style="6" customWidth="1"/>
    <col min="11468" max="11510" width="0" style="6" hidden="1" customWidth="1"/>
    <col min="11511" max="11511" width="14.85546875" style="6" bestFit="1" customWidth="1"/>
    <col min="11512" max="11512" width="12.5703125" style="6" bestFit="1" customWidth="1"/>
    <col min="11513" max="11708" width="9.140625" style="6"/>
    <col min="11709" max="11712" width="0" style="6" hidden="1" customWidth="1"/>
    <col min="11713" max="11713" width="6.5703125" style="6" customWidth="1"/>
    <col min="11714" max="11714" width="5.42578125" style="6" customWidth="1"/>
    <col min="11715" max="11715" width="12.5703125" style="6" customWidth="1"/>
    <col min="11716" max="11716" width="61.85546875" style="6" customWidth="1"/>
    <col min="11717" max="11717" width="32.5703125" style="6" customWidth="1"/>
    <col min="11718" max="11718" width="23.5703125" style="6" customWidth="1"/>
    <col min="11719" max="11719" width="35.28515625" style="6" customWidth="1"/>
    <col min="11720" max="11720" width="8.5703125" style="6" customWidth="1"/>
    <col min="11721" max="11722" width="8.140625" style="6" customWidth="1"/>
    <col min="11723" max="11723" width="7.7109375" style="6" customWidth="1"/>
    <col min="11724" max="11766" width="0" style="6" hidden="1" customWidth="1"/>
    <col min="11767" max="11767" width="14.85546875" style="6" bestFit="1" customWidth="1"/>
    <col min="11768" max="11768" width="12.5703125" style="6" bestFit="1" customWidth="1"/>
    <col min="11769" max="11964" width="9.140625" style="6"/>
    <col min="11965" max="11968" width="0" style="6" hidden="1" customWidth="1"/>
    <col min="11969" max="11969" width="6.5703125" style="6" customWidth="1"/>
    <col min="11970" max="11970" width="5.42578125" style="6" customWidth="1"/>
    <col min="11971" max="11971" width="12.5703125" style="6" customWidth="1"/>
    <col min="11972" max="11972" width="61.85546875" style="6" customWidth="1"/>
    <col min="11973" max="11973" width="32.5703125" style="6" customWidth="1"/>
    <col min="11974" max="11974" width="23.5703125" style="6" customWidth="1"/>
    <col min="11975" max="11975" width="35.28515625" style="6" customWidth="1"/>
    <col min="11976" max="11976" width="8.5703125" style="6" customWidth="1"/>
    <col min="11977" max="11978" width="8.140625" style="6" customWidth="1"/>
    <col min="11979" max="11979" width="7.7109375" style="6" customWidth="1"/>
    <col min="11980" max="12022" width="0" style="6" hidden="1" customWidth="1"/>
    <col min="12023" max="12023" width="14.85546875" style="6" bestFit="1" customWidth="1"/>
    <col min="12024" max="12024" width="12.5703125" style="6" bestFit="1" customWidth="1"/>
    <col min="12025" max="12220" width="9.140625" style="6"/>
    <col min="12221" max="12224" width="0" style="6" hidden="1" customWidth="1"/>
    <col min="12225" max="12225" width="6.5703125" style="6" customWidth="1"/>
    <col min="12226" max="12226" width="5.42578125" style="6" customWidth="1"/>
    <col min="12227" max="12227" width="12.5703125" style="6" customWidth="1"/>
    <col min="12228" max="12228" width="61.85546875" style="6" customWidth="1"/>
    <col min="12229" max="12229" width="32.5703125" style="6" customWidth="1"/>
    <col min="12230" max="12230" width="23.5703125" style="6" customWidth="1"/>
    <col min="12231" max="12231" width="35.28515625" style="6" customWidth="1"/>
    <col min="12232" max="12232" width="8.5703125" style="6" customWidth="1"/>
    <col min="12233" max="12234" width="8.140625" style="6" customWidth="1"/>
    <col min="12235" max="12235" width="7.7109375" style="6" customWidth="1"/>
    <col min="12236" max="12278" width="0" style="6" hidden="1" customWidth="1"/>
    <col min="12279" max="12279" width="14.85546875" style="6" bestFit="1" customWidth="1"/>
    <col min="12280" max="12280" width="12.5703125" style="6" bestFit="1" customWidth="1"/>
    <col min="12281" max="12476" width="9.140625" style="6"/>
    <col min="12477" max="12480" width="0" style="6" hidden="1" customWidth="1"/>
    <col min="12481" max="12481" width="6.5703125" style="6" customWidth="1"/>
    <col min="12482" max="12482" width="5.42578125" style="6" customWidth="1"/>
    <col min="12483" max="12483" width="12.5703125" style="6" customWidth="1"/>
    <col min="12484" max="12484" width="61.85546875" style="6" customWidth="1"/>
    <col min="12485" max="12485" width="32.5703125" style="6" customWidth="1"/>
    <col min="12486" max="12486" width="23.5703125" style="6" customWidth="1"/>
    <col min="12487" max="12487" width="35.28515625" style="6" customWidth="1"/>
    <col min="12488" max="12488" width="8.5703125" style="6" customWidth="1"/>
    <col min="12489" max="12490" width="8.140625" style="6" customWidth="1"/>
    <col min="12491" max="12491" width="7.7109375" style="6" customWidth="1"/>
    <col min="12492" max="12534" width="0" style="6" hidden="1" customWidth="1"/>
    <col min="12535" max="12535" width="14.85546875" style="6" bestFit="1" customWidth="1"/>
    <col min="12536" max="12536" width="12.5703125" style="6" bestFit="1" customWidth="1"/>
    <col min="12537" max="12732" width="9.140625" style="6"/>
    <col min="12733" max="12736" width="0" style="6" hidden="1" customWidth="1"/>
    <col min="12737" max="12737" width="6.5703125" style="6" customWidth="1"/>
    <col min="12738" max="12738" width="5.42578125" style="6" customWidth="1"/>
    <col min="12739" max="12739" width="12.5703125" style="6" customWidth="1"/>
    <col min="12740" max="12740" width="61.85546875" style="6" customWidth="1"/>
    <col min="12741" max="12741" width="32.5703125" style="6" customWidth="1"/>
    <col min="12742" max="12742" width="23.5703125" style="6" customWidth="1"/>
    <col min="12743" max="12743" width="35.28515625" style="6" customWidth="1"/>
    <col min="12744" max="12744" width="8.5703125" style="6" customWidth="1"/>
    <col min="12745" max="12746" width="8.140625" style="6" customWidth="1"/>
    <col min="12747" max="12747" width="7.7109375" style="6" customWidth="1"/>
    <col min="12748" max="12790" width="0" style="6" hidden="1" customWidth="1"/>
    <col min="12791" max="12791" width="14.85546875" style="6" bestFit="1" customWidth="1"/>
    <col min="12792" max="12792" width="12.5703125" style="6" bestFit="1" customWidth="1"/>
    <col min="12793" max="12988" width="9.140625" style="6"/>
    <col min="12989" max="12992" width="0" style="6" hidden="1" customWidth="1"/>
    <col min="12993" max="12993" width="6.5703125" style="6" customWidth="1"/>
    <col min="12994" max="12994" width="5.42578125" style="6" customWidth="1"/>
    <col min="12995" max="12995" width="12.5703125" style="6" customWidth="1"/>
    <col min="12996" max="12996" width="61.85546875" style="6" customWidth="1"/>
    <col min="12997" max="12997" width="32.5703125" style="6" customWidth="1"/>
    <col min="12998" max="12998" width="23.5703125" style="6" customWidth="1"/>
    <col min="12999" max="12999" width="35.28515625" style="6" customWidth="1"/>
    <col min="13000" max="13000" width="8.5703125" style="6" customWidth="1"/>
    <col min="13001" max="13002" width="8.140625" style="6" customWidth="1"/>
    <col min="13003" max="13003" width="7.7109375" style="6" customWidth="1"/>
    <col min="13004" max="13046" width="0" style="6" hidden="1" customWidth="1"/>
    <col min="13047" max="13047" width="14.85546875" style="6" bestFit="1" customWidth="1"/>
    <col min="13048" max="13048" width="12.5703125" style="6" bestFit="1" customWidth="1"/>
    <col min="13049" max="13244" width="9.140625" style="6"/>
    <col min="13245" max="13248" width="0" style="6" hidden="1" customWidth="1"/>
    <col min="13249" max="13249" width="6.5703125" style="6" customWidth="1"/>
    <col min="13250" max="13250" width="5.42578125" style="6" customWidth="1"/>
    <col min="13251" max="13251" width="12.5703125" style="6" customWidth="1"/>
    <col min="13252" max="13252" width="61.85546875" style="6" customWidth="1"/>
    <col min="13253" max="13253" width="32.5703125" style="6" customWidth="1"/>
    <col min="13254" max="13254" width="23.5703125" style="6" customWidth="1"/>
    <col min="13255" max="13255" width="35.28515625" style="6" customWidth="1"/>
    <col min="13256" max="13256" width="8.5703125" style="6" customWidth="1"/>
    <col min="13257" max="13258" width="8.140625" style="6" customWidth="1"/>
    <col min="13259" max="13259" width="7.7109375" style="6" customWidth="1"/>
    <col min="13260" max="13302" width="0" style="6" hidden="1" customWidth="1"/>
    <col min="13303" max="13303" width="14.85546875" style="6" bestFit="1" customWidth="1"/>
    <col min="13304" max="13304" width="12.5703125" style="6" bestFit="1" customWidth="1"/>
    <col min="13305" max="13500" width="9.140625" style="6"/>
    <col min="13501" max="13504" width="0" style="6" hidden="1" customWidth="1"/>
    <col min="13505" max="13505" width="6.5703125" style="6" customWidth="1"/>
    <col min="13506" max="13506" width="5.42578125" style="6" customWidth="1"/>
    <col min="13507" max="13507" width="12.5703125" style="6" customWidth="1"/>
    <col min="13508" max="13508" width="61.85546875" style="6" customWidth="1"/>
    <col min="13509" max="13509" width="32.5703125" style="6" customWidth="1"/>
    <col min="13510" max="13510" width="23.5703125" style="6" customWidth="1"/>
    <col min="13511" max="13511" width="35.28515625" style="6" customWidth="1"/>
    <col min="13512" max="13512" width="8.5703125" style="6" customWidth="1"/>
    <col min="13513" max="13514" width="8.140625" style="6" customWidth="1"/>
    <col min="13515" max="13515" width="7.7109375" style="6" customWidth="1"/>
    <col min="13516" max="13558" width="0" style="6" hidden="1" customWidth="1"/>
    <col min="13559" max="13559" width="14.85546875" style="6" bestFit="1" customWidth="1"/>
    <col min="13560" max="13560" width="12.5703125" style="6" bestFit="1" customWidth="1"/>
    <col min="13561" max="13756" width="9.140625" style="6"/>
    <col min="13757" max="13760" width="0" style="6" hidden="1" customWidth="1"/>
    <col min="13761" max="13761" width="6.5703125" style="6" customWidth="1"/>
    <col min="13762" max="13762" width="5.42578125" style="6" customWidth="1"/>
    <col min="13763" max="13763" width="12.5703125" style="6" customWidth="1"/>
    <col min="13764" max="13764" width="61.85546875" style="6" customWidth="1"/>
    <col min="13765" max="13765" width="32.5703125" style="6" customWidth="1"/>
    <col min="13766" max="13766" width="23.5703125" style="6" customWidth="1"/>
    <col min="13767" max="13767" width="35.28515625" style="6" customWidth="1"/>
    <col min="13768" max="13768" width="8.5703125" style="6" customWidth="1"/>
    <col min="13769" max="13770" width="8.140625" style="6" customWidth="1"/>
    <col min="13771" max="13771" width="7.7109375" style="6" customWidth="1"/>
    <col min="13772" max="13814" width="0" style="6" hidden="1" customWidth="1"/>
    <col min="13815" max="13815" width="14.85546875" style="6" bestFit="1" customWidth="1"/>
    <col min="13816" max="13816" width="12.5703125" style="6" bestFit="1" customWidth="1"/>
    <col min="13817" max="14012" width="9.140625" style="6"/>
    <col min="14013" max="14016" width="0" style="6" hidden="1" customWidth="1"/>
    <col min="14017" max="14017" width="6.5703125" style="6" customWidth="1"/>
    <col min="14018" max="14018" width="5.42578125" style="6" customWidth="1"/>
    <col min="14019" max="14019" width="12.5703125" style="6" customWidth="1"/>
    <col min="14020" max="14020" width="61.85546875" style="6" customWidth="1"/>
    <col min="14021" max="14021" width="32.5703125" style="6" customWidth="1"/>
    <col min="14022" max="14022" width="23.5703125" style="6" customWidth="1"/>
    <col min="14023" max="14023" width="35.28515625" style="6" customWidth="1"/>
    <col min="14024" max="14024" width="8.5703125" style="6" customWidth="1"/>
    <col min="14025" max="14026" width="8.140625" style="6" customWidth="1"/>
    <col min="14027" max="14027" width="7.7109375" style="6" customWidth="1"/>
    <col min="14028" max="14070" width="0" style="6" hidden="1" customWidth="1"/>
    <col min="14071" max="14071" width="14.85546875" style="6" bestFit="1" customWidth="1"/>
    <col min="14072" max="14072" width="12.5703125" style="6" bestFit="1" customWidth="1"/>
    <col min="14073" max="14268" width="9.140625" style="6"/>
    <col min="14269" max="14272" width="0" style="6" hidden="1" customWidth="1"/>
    <col min="14273" max="14273" width="6.5703125" style="6" customWidth="1"/>
    <col min="14274" max="14274" width="5.42578125" style="6" customWidth="1"/>
    <col min="14275" max="14275" width="12.5703125" style="6" customWidth="1"/>
    <col min="14276" max="14276" width="61.85546875" style="6" customWidth="1"/>
    <col min="14277" max="14277" width="32.5703125" style="6" customWidth="1"/>
    <col min="14278" max="14278" width="23.5703125" style="6" customWidth="1"/>
    <col min="14279" max="14279" width="35.28515625" style="6" customWidth="1"/>
    <col min="14280" max="14280" width="8.5703125" style="6" customWidth="1"/>
    <col min="14281" max="14282" width="8.140625" style="6" customWidth="1"/>
    <col min="14283" max="14283" width="7.7109375" style="6" customWidth="1"/>
    <col min="14284" max="14326" width="0" style="6" hidden="1" customWidth="1"/>
    <col min="14327" max="14327" width="14.85546875" style="6" bestFit="1" customWidth="1"/>
    <col min="14328" max="14328" width="12.5703125" style="6" bestFit="1" customWidth="1"/>
    <col min="14329" max="14524" width="9.140625" style="6"/>
    <col min="14525" max="14528" width="0" style="6" hidden="1" customWidth="1"/>
    <col min="14529" max="14529" width="6.5703125" style="6" customWidth="1"/>
    <col min="14530" max="14530" width="5.42578125" style="6" customWidth="1"/>
    <col min="14531" max="14531" width="12.5703125" style="6" customWidth="1"/>
    <col min="14532" max="14532" width="61.85546875" style="6" customWidth="1"/>
    <col min="14533" max="14533" width="32.5703125" style="6" customWidth="1"/>
    <col min="14534" max="14534" width="23.5703125" style="6" customWidth="1"/>
    <col min="14535" max="14535" width="35.28515625" style="6" customWidth="1"/>
    <col min="14536" max="14536" width="8.5703125" style="6" customWidth="1"/>
    <col min="14537" max="14538" width="8.140625" style="6" customWidth="1"/>
    <col min="14539" max="14539" width="7.7109375" style="6" customWidth="1"/>
    <col min="14540" max="14582" width="0" style="6" hidden="1" customWidth="1"/>
    <col min="14583" max="14583" width="14.85546875" style="6" bestFit="1" customWidth="1"/>
    <col min="14584" max="14584" width="12.5703125" style="6" bestFit="1" customWidth="1"/>
    <col min="14585" max="14780" width="9.140625" style="6"/>
    <col min="14781" max="14784" width="0" style="6" hidden="1" customWidth="1"/>
    <col min="14785" max="14785" width="6.5703125" style="6" customWidth="1"/>
    <col min="14786" max="14786" width="5.42578125" style="6" customWidth="1"/>
    <col min="14787" max="14787" width="12.5703125" style="6" customWidth="1"/>
    <col min="14788" max="14788" width="61.85546875" style="6" customWidth="1"/>
    <col min="14789" max="14789" width="32.5703125" style="6" customWidth="1"/>
    <col min="14790" max="14790" width="23.5703125" style="6" customWidth="1"/>
    <col min="14791" max="14791" width="35.28515625" style="6" customWidth="1"/>
    <col min="14792" max="14792" width="8.5703125" style="6" customWidth="1"/>
    <col min="14793" max="14794" width="8.140625" style="6" customWidth="1"/>
    <col min="14795" max="14795" width="7.7109375" style="6" customWidth="1"/>
    <col min="14796" max="14838" width="0" style="6" hidden="1" customWidth="1"/>
    <col min="14839" max="14839" width="14.85546875" style="6" bestFit="1" customWidth="1"/>
    <col min="14840" max="14840" width="12.5703125" style="6" bestFit="1" customWidth="1"/>
    <col min="14841" max="15036" width="9.140625" style="6"/>
    <col min="15037" max="15040" width="0" style="6" hidden="1" customWidth="1"/>
    <col min="15041" max="15041" width="6.5703125" style="6" customWidth="1"/>
    <col min="15042" max="15042" width="5.42578125" style="6" customWidth="1"/>
    <col min="15043" max="15043" width="12.5703125" style="6" customWidth="1"/>
    <col min="15044" max="15044" width="61.85546875" style="6" customWidth="1"/>
    <col min="15045" max="15045" width="32.5703125" style="6" customWidth="1"/>
    <col min="15046" max="15046" width="23.5703125" style="6" customWidth="1"/>
    <col min="15047" max="15047" width="35.28515625" style="6" customWidth="1"/>
    <col min="15048" max="15048" width="8.5703125" style="6" customWidth="1"/>
    <col min="15049" max="15050" width="8.140625" style="6" customWidth="1"/>
    <col min="15051" max="15051" width="7.7109375" style="6" customWidth="1"/>
    <col min="15052" max="15094" width="0" style="6" hidden="1" customWidth="1"/>
    <col min="15095" max="15095" width="14.85546875" style="6" bestFit="1" customWidth="1"/>
    <col min="15096" max="15096" width="12.5703125" style="6" bestFit="1" customWidth="1"/>
    <col min="15097" max="15292" width="9.140625" style="6"/>
    <col min="15293" max="15296" width="0" style="6" hidden="1" customWidth="1"/>
    <col min="15297" max="15297" width="6.5703125" style="6" customWidth="1"/>
    <col min="15298" max="15298" width="5.42578125" style="6" customWidth="1"/>
    <col min="15299" max="15299" width="12.5703125" style="6" customWidth="1"/>
    <col min="15300" max="15300" width="61.85546875" style="6" customWidth="1"/>
    <col min="15301" max="15301" width="32.5703125" style="6" customWidth="1"/>
    <col min="15302" max="15302" width="23.5703125" style="6" customWidth="1"/>
    <col min="15303" max="15303" width="35.28515625" style="6" customWidth="1"/>
    <col min="15304" max="15304" width="8.5703125" style="6" customWidth="1"/>
    <col min="15305" max="15306" width="8.140625" style="6" customWidth="1"/>
    <col min="15307" max="15307" width="7.7109375" style="6" customWidth="1"/>
    <col min="15308" max="15350" width="0" style="6" hidden="1" customWidth="1"/>
    <col min="15351" max="15351" width="14.85546875" style="6" bestFit="1" customWidth="1"/>
    <col min="15352" max="15352" width="12.5703125" style="6" bestFit="1" customWidth="1"/>
    <col min="15353" max="15548" width="9.140625" style="6"/>
    <col min="15549" max="15552" width="0" style="6" hidden="1" customWidth="1"/>
    <col min="15553" max="15553" width="6.5703125" style="6" customWidth="1"/>
    <col min="15554" max="15554" width="5.42578125" style="6" customWidth="1"/>
    <col min="15555" max="15555" width="12.5703125" style="6" customWidth="1"/>
    <col min="15556" max="15556" width="61.85546875" style="6" customWidth="1"/>
    <col min="15557" max="15557" width="32.5703125" style="6" customWidth="1"/>
    <col min="15558" max="15558" width="23.5703125" style="6" customWidth="1"/>
    <col min="15559" max="15559" width="35.28515625" style="6" customWidth="1"/>
    <col min="15560" max="15560" width="8.5703125" style="6" customWidth="1"/>
    <col min="15561" max="15562" width="8.140625" style="6" customWidth="1"/>
    <col min="15563" max="15563" width="7.7109375" style="6" customWidth="1"/>
    <col min="15564" max="15606" width="0" style="6" hidden="1" customWidth="1"/>
    <col min="15607" max="15607" width="14.85546875" style="6" bestFit="1" customWidth="1"/>
    <col min="15608" max="15608" width="12.5703125" style="6" bestFit="1" customWidth="1"/>
    <col min="15609" max="15804" width="9.140625" style="6"/>
    <col min="15805" max="15808" width="0" style="6" hidden="1" customWidth="1"/>
    <col min="15809" max="15809" width="6.5703125" style="6" customWidth="1"/>
    <col min="15810" max="15810" width="5.42578125" style="6" customWidth="1"/>
    <col min="15811" max="15811" width="12.5703125" style="6" customWidth="1"/>
    <col min="15812" max="15812" width="61.85546875" style="6" customWidth="1"/>
    <col min="15813" max="15813" width="32.5703125" style="6" customWidth="1"/>
    <col min="15814" max="15814" width="23.5703125" style="6" customWidth="1"/>
    <col min="15815" max="15815" width="35.28515625" style="6" customWidth="1"/>
    <col min="15816" max="15816" width="8.5703125" style="6" customWidth="1"/>
    <col min="15817" max="15818" width="8.140625" style="6" customWidth="1"/>
    <col min="15819" max="15819" width="7.7109375" style="6" customWidth="1"/>
    <col min="15820" max="15862" width="0" style="6" hidden="1" customWidth="1"/>
    <col min="15863" max="15863" width="14.85546875" style="6" bestFit="1" customWidth="1"/>
    <col min="15864" max="15864" width="12.5703125" style="6" bestFit="1" customWidth="1"/>
    <col min="15865" max="16060" width="9.140625" style="6"/>
    <col min="16061" max="16064" width="0" style="6" hidden="1" customWidth="1"/>
    <col min="16065" max="16065" width="6.5703125" style="6" customWidth="1"/>
    <col min="16066" max="16066" width="5.42578125" style="6" customWidth="1"/>
    <col min="16067" max="16067" width="12.5703125" style="6" customWidth="1"/>
    <col min="16068" max="16068" width="61.85546875" style="6" customWidth="1"/>
    <col min="16069" max="16069" width="32.5703125" style="6" customWidth="1"/>
    <col min="16070" max="16070" width="23.5703125" style="6" customWidth="1"/>
    <col min="16071" max="16071" width="35.28515625" style="6" customWidth="1"/>
    <col min="16072" max="16072" width="8.5703125" style="6" customWidth="1"/>
    <col min="16073" max="16074" width="8.140625" style="6" customWidth="1"/>
    <col min="16075" max="16075" width="7.7109375" style="6" customWidth="1"/>
    <col min="16076" max="16118" width="0" style="6" hidden="1" customWidth="1"/>
    <col min="16119" max="16119" width="14.85546875" style="6" bestFit="1" customWidth="1"/>
    <col min="16120" max="16120" width="12.5703125" style="6" bestFit="1" customWidth="1"/>
    <col min="16121" max="16384" width="9.140625" style="6"/>
  </cols>
  <sheetData>
    <row r="1" spans="1:18" ht="22.5" x14ac:dyDescent="0.25">
      <c r="A1" s="18"/>
      <c r="B1" s="18"/>
      <c r="C1" s="18"/>
      <c r="D1" s="18"/>
      <c r="E1" s="18"/>
      <c r="F1" s="356"/>
      <c r="G1" s="356"/>
      <c r="H1" s="356"/>
      <c r="I1" s="356"/>
      <c r="J1" s="356"/>
      <c r="K1" s="356"/>
      <c r="L1" s="356"/>
      <c r="M1" s="356"/>
      <c r="N1" s="356"/>
      <c r="O1" s="356"/>
      <c r="P1" s="356"/>
      <c r="Q1" s="378" t="s">
        <v>6491</v>
      </c>
      <c r="R1" s="378"/>
    </row>
    <row r="2" spans="1:18" ht="16.5" customHeight="1" x14ac:dyDescent="0.25">
      <c r="A2" s="367"/>
      <c r="B2" s="367"/>
      <c r="C2" s="367"/>
      <c r="D2" s="367"/>
      <c r="E2" s="367"/>
      <c r="F2" s="368" t="s">
        <v>4</v>
      </c>
      <c r="G2" s="380" t="s">
        <v>5</v>
      </c>
      <c r="H2" s="423" t="s">
        <v>7</v>
      </c>
      <c r="I2" s="426" t="s">
        <v>6404</v>
      </c>
      <c r="J2" s="427" t="s">
        <v>6405</v>
      </c>
      <c r="K2" s="426" t="s">
        <v>6406</v>
      </c>
      <c r="L2" s="425" t="s">
        <v>6407</v>
      </c>
      <c r="M2" s="425" t="s">
        <v>6408</v>
      </c>
      <c r="N2" s="425" t="s">
        <v>6409</v>
      </c>
      <c r="O2" s="425" t="s">
        <v>6410</v>
      </c>
      <c r="P2" s="422" t="s">
        <v>6411</v>
      </c>
      <c r="Q2" s="422" t="s">
        <v>6412</v>
      </c>
    </row>
    <row r="3" spans="1:18" s="206" customFormat="1" ht="15.75" x14ac:dyDescent="0.25">
      <c r="A3" s="369" t="e">
        <f>#REF!&amp;"+1"</f>
        <v>#REF!</v>
      </c>
      <c r="B3" s="369" t="e">
        <f>#REF!&amp;"+2"</f>
        <v>#REF!</v>
      </c>
      <c r="C3" s="369" t="e">
        <f>#REF!&amp;"+3"</f>
        <v>#REF!</v>
      </c>
      <c r="D3" s="369" t="e">
        <f>#REF!&amp;"+4"</f>
        <v>#REF!</v>
      </c>
      <c r="E3" s="370" t="s">
        <v>6492</v>
      </c>
      <c r="F3" s="368" t="s">
        <v>6403</v>
      </c>
      <c r="G3" s="408"/>
      <c r="H3" s="424"/>
      <c r="I3" s="426"/>
      <c r="J3" s="427"/>
      <c r="K3" s="426"/>
      <c r="L3" s="425"/>
      <c r="M3" s="425"/>
      <c r="N3" s="425"/>
      <c r="O3" s="425"/>
      <c r="P3" s="422"/>
      <c r="Q3" s="422"/>
    </row>
    <row r="4" spans="1:18" s="18" customFormat="1" ht="30" customHeight="1" x14ac:dyDescent="0.25">
      <c r="A4" s="371" t="e">
        <f>#REF!&amp;"+1"</f>
        <v>#REF!</v>
      </c>
      <c r="B4" s="371" t="e">
        <f>#REF!&amp;"+2"</f>
        <v>#REF!</v>
      </c>
      <c r="C4" s="371" t="e">
        <f>#REF!&amp;"+3"</f>
        <v>#REF!</v>
      </c>
      <c r="D4" s="371" t="e">
        <f>#REF!&amp;"+4"</f>
        <v>#REF!</v>
      </c>
      <c r="E4" s="372">
        <v>1</v>
      </c>
      <c r="F4" s="373" t="s">
        <v>3638</v>
      </c>
      <c r="G4" s="373" t="s">
        <v>2775</v>
      </c>
      <c r="H4" s="373" t="s">
        <v>6378</v>
      </c>
      <c r="I4" s="374">
        <v>500</v>
      </c>
      <c r="J4" s="375">
        <v>5</v>
      </c>
      <c r="K4" s="374">
        <v>2500</v>
      </c>
      <c r="L4" s="374">
        <v>1750</v>
      </c>
      <c r="M4" s="374">
        <v>1500</v>
      </c>
      <c r="N4" s="374">
        <v>300</v>
      </c>
      <c r="O4" s="374">
        <v>350</v>
      </c>
      <c r="P4" s="375">
        <v>5</v>
      </c>
      <c r="Q4" s="375">
        <v>5</v>
      </c>
    </row>
    <row r="5" spans="1:18" s="18" customFormat="1" ht="95.25" customHeight="1" x14ac:dyDescent="0.25">
      <c r="A5" s="371"/>
      <c r="B5" s="371"/>
      <c r="C5" s="371"/>
      <c r="D5" s="371"/>
      <c r="E5" s="372">
        <v>2</v>
      </c>
      <c r="F5" s="421" t="s">
        <v>6413</v>
      </c>
      <c r="G5" s="421"/>
      <c r="H5" s="421"/>
      <c r="I5" s="376"/>
      <c r="J5" s="376"/>
      <c r="K5" s="377">
        <v>900</v>
      </c>
      <c r="L5" s="374">
        <v>630</v>
      </c>
      <c r="M5" s="374">
        <v>540</v>
      </c>
      <c r="N5" s="377"/>
      <c r="O5" s="377"/>
      <c r="P5" s="377"/>
      <c r="Q5" s="377"/>
    </row>
    <row r="6" spans="1:18" s="18" customFormat="1" ht="95.25" customHeight="1" x14ac:dyDescent="0.25">
      <c r="A6" s="371"/>
      <c r="B6" s="371"/>
      <c r="C6" s="371"/>
      <c r="D6" s="371"/>
      <c r="E6" s="372">
        <v>3</v>
      </c>
      <c r="F6" s="421" t="s">
        <v>6414</v>
      </c>
      <c r="G6" s="421"/>
      <c r="H6" s="421"/>
      <c r="I6" s="376"/>
      <c r="J6" s="376"/>
      <c r="K6" s="377">
        <v>850</v>
      </c>
      <c r="L6" s="374">
        <v>595</v>
      </c>
      <c r="M6" s="374">
        <v>510</v>
      </c>
      <c r="N6" s="377"/>
      <c r="O6" s="377"/>
      <c r="P6" s="377"/>
      <c r="Q6" s="377"/>
    </row>
    <row r="7" spans="1:18" s="18" customFormat="1" ht="95.25" customHeight="1" x14ac:dyDescent="0.25">
      <c r="A7" s="371"/>
      <c r="B7" s="371"/>
      <c r="C7" s="371"/>
      <c r="D7" s="371"/>
      <c r="E7" s="372">
        <v>4</v>
      </c>
      <c r="F7" s="421" t="s">
        <v>6415</v>
      </c>
      <c r="G7" s="421"/>
      <c r="H7" s="421"/>
      <c r="I7" s="376"/>
      <c r="J7" s="376"/>
      <c r="K7" s="377">
        <v>800</v>
      </c>
      <c r="L7" s="374">
        <v>560</v>
      </c>
      <c r="M7" s="374">
        <v>480</v>
      </c>
      <c r="N7" s="377"/>
      <c r="O7" s="377"/>
      <c r="P7" s="377"/>
      <c r="Q7" s="377"/>
    </row>
    <row r="8" spans="1:18" s="18" customFormat="1" ht="95.25" customHeight="1" x14ac:dyDescent="0.25">
      <c r="A8" s="371"/>
      <c r="B8" s="371"/>
      <c r="C8" s="371"/>
      <c r="D8" s="371"/>
      <c r="E8" s="372">
        <v>5</v>
      </c>
      <c r="F8" s="421" t="s">
        <v>6416</v>
      </c>
      <c r="G8" s="421"/>
      <c r="H8" s="421"/>
      <c r="I8" s="376"/>
      <c r="J8" s="376"/>
      <c r="K8" s="377">
        <v>720</v>
      </c>
      <c r="L8" s="374">
        <v>503.99999999999994</v>
      </c>
      <c r="M8" s="374">
        <v>432</v>
      </c>
      <c r="N8" s="377"/>
      <c r="O8" s="377"/>
      <c r="P8" s="377"/>
      <c r="Q8" s="377"/>
    </row>
    <row r="9" spans="1:18" s="18" customFormat="1" ht="95.25" customHeight="1" x14ac:dyDescent="0.25">
      <c r="A9" s="371"/>
      <c r="B9" s="371"/>
      <c r="C9" s="371"/>
      <c r="D9" s="371"/>
      <c r="E9" s="372">
        <v>6</v>
      </c>
      <c r="F9" s="421" t="s">
        <v>6417</v>
      </c>
      <c r="G9" s="421"/>
      <c r="H9" s="421"/>
      <c r="I9" s="376"/>
      <c r="J9" s="376"/>
      <c r="K9" s="377">
        <v>680</v>
      </c>
      <c r="L9" s="374">
        <v>475.99999999999994</v>
      </c>
      <c r="M9" s="374">
        <v>408</v>
      </c>
      <c r="N9" s="377"/>
      <c r="O9" s="377"/>
      <c r="P9" s="377"/>
      <c r="Q9" s="377"/>
    </row>
    <row r="10" spans="1:18" s="18" customFormat="1" ht="95.25" customHeight="1" x14ac:dyDescent="0.25">
      <c r="A10" s="371"/>
      <c r="B10" s="371"/>
      <c r="C10" s="371"/>
      <c r="D10" s="371"/>
      <c r="E10" s="372">
        <v>7</v>
      </c>
      <c r="F10" s="421" t="s">
        <v>6418</v>
      </c>
      <c r="G10" s="421"/>
      <c r="H10" s="421"/>
      <c r="I10" s="376"/>
      <c r="J10" s="376"/>
      <c r="K10" s="377">
        <v>640</v>
      </c>
      <c r="L10" s="374">
        <v>448</v>
      </c>
      <c r="M10" s="374">
        <v>384</v>
      </c>
      <c r="N10" s="377"/>
      <c r="O10" s="377"/>
      <c r="P10" s="377"/>
      <c r="Q10" s="377"/>
    </row>
    <row r="11" spans="1:18" s="18" customFormat="1" ht="63" customHeight="1" x14ac:dyDescent="0.25">
      <c r="A11" s="371" t="e">
        <f>#REF!&amp;"+1"</f>
        <v>#REF!</v>
      </c>
      <c r="B11" s="371" t="e">
        <f>#REF!&amp;"+2"</f>
        <v>#REF!</v>
      </c>
      <c r="C11" s="371" t="e">
        <f>#REF!&amp;"+3"</f>
        <v>#REF!</v>
      </c>
      <c r="D11" s="371" t="e">
        <f>#REF!&amp;"+4"</f>
        <v>#REF!</v>
      </c>
      <c r="E11" s="372">
        <v>8</v>
      </c>
      <c r="F11" s="373" t="s">
        <v>3638</v>
      </c>
      <c r="G11" s="373" t="s">
        <v>6379</v>
      </c>
      <c r="H11" s="373" t="s">
        <v>6380</v>
      </c>
      <c r="I11" s="374">
        <v>500</v>
      </c>
      <c r="J11" s="375">
        <v>5</v>
      </c>
      <c r="K11" s="374">
        <v>2500</v>
      </c>
      <c r="L11" s="374">
        <v>1750</v>
      </c>
      <c r="M11" s="374">
        <v>1500</v>
      </c>
      <c r="N11" s="374">
        <v>300</v>
      </c>
      <c r="O11" s="374">
        <v>350</v>
      </c>
      <c r="P11" s="375">
        <v>5</v>
      </c>
      <c r="Q11" s="375">
        <v>5</v>
      </c>
    </row>
    <row r="12" spans="1:18" s="18" customFormat="1" ht="95.25" customHeight="1" x14ac:dyDescent="0.25">
      <c r="A12" s="371"/>
      <c r="B12" s="371"/>
      <c r="C12" s="371"/>
      <c r="D12" s="371"/>
      <c r="E12" s="372">
        <v>9</v>
      </c>
      <c r="F12" s="421" t="s">
        <v>6419</v>
      </c>
      <c r="G12" s="421"/>
      <c r="H12" s="421"/>
      <c r="I12" s="376"/>
      <c r="J12" s="376"/>
      <c r="K12" s="377">
        <v>1800</v>
      </c>
      <c r="L12" s="374">
        <v>1260</v>
      </c>
      <c r="M12" s="374">
        <v>1080</v>
      </c>
      <c r="N12" s="377"/>
      <c r="O12" s="377"/>
      <c r="P12" s="377"/>
      <c r="Q12" s="377"/>
    </row>
    <row r="13" spans="1:18" s="18" customFormat="1" ht="95.25" customHeight="1" x14ac:dyDescent="0.25">
      <c r="A13" s="371"/>
      <c r="B13" s="371"/>
      <c r="C13" s="371"/>
      <c r="D13" s="371"/>
      <c r="E13" s="372">
        <v>10</v>
      </c>
      <c r="F13" s="421" t="s">
        <v>6420</v>
      </c>
      <c r="G13" s="421"/>
      <c r="H13" s="421"/>
      <c r="I13" s="376"/>
      <c r="J13" s="376"/>
      <c r="K13" s="377">
        <v>1400</v>
      </c>
      <c r="L13" s="374">
        <v>979.99999999999989</v>
      </c>
      <c r="M13" s="374">
        <v>840</v>
      </c>
      <c r="N13" s="377"/>
      <c r="O13" s="377"/>
      <c r="P13" s="377"/>
      <c r="Q13" s="377"/>
    </row>
    <row r="14" spans="1:18" s="18" customFormat="1" ht="95.25" customHeight="1" x14ac:dyDescent="0.25">
      <c r="A14" s="371"/>
      <c r="B14" s="371"/>
      <c r="C14" s="371"/>
      <c r="D14" s="371"/>
      <c r="E14" s="372">
        <v>11</v>
      </c>
      <c r="F14" s="421" t="s">
        <v>6421</v>
      </c>
      <c r="G14" s="421"/>
      <c r="H14" s="421"/>
      <c r="I14" s="376"/>
      <c r="J14" s="376"/>
      <c r="K14" s="377">
        <v>1200</v>
      </c>
      <c r="L14" s="374">
        <v>840</v>
      </c>
      <c r="M14" s="374">
        <v>720</v>
      </c>
      <c r="N14" s="377"/>
      <c r="O14" s="377"/>
      <c r="P14" s="377"/>
      <c r="Q14" s="377"/>
    </row>
    <row r="15" spans="1:18" s="18" customFormat="1" ht="95.25" customHeight="1" x14ac:dyDescent="0.25">
      <c r="A15" s="371"/>
      <c r="B15" s="371"/>
      <c r="C15" s="371"/>
      <c r="D15" s="371"/>
      <c r="E15" s="372">
        <v>12</v>
      </c>
      <c r="F15" s="421" t="s">
        <v>6422</v>
      </c>
      <c r="G15" s="421"/>
      <c r="H15" s="421"/>
      <c r="I15" s="376"/>
      <c r="J15" s="376"/>
      <c r="K15" s="377">
        <v>1440</v>
      </c>
      <c r="L15" s="374">
        <v>1007.9999999999999</v>
      </c>
      <c r="M15" s="374">
        <v>864</v>
      </c>
      <c r="N15" s="377"/>
      <c r="O15" s="377"/>
      <c r="P15" s="377"/>
      <c r="Q15" s="377"/>
    </row>
    <row r="16" spans="1:18" s="18" customFormat="1" ht="95.25" customHeight="1" x14ac:dyDescent="0.25">
      <c r="A16" s="371"/>
      <c r="B16" s="371"/>
      <c r="C16" s="371"/>
      <c r="D16" s="371"/>
      <c r="E16" s="372">
        <v>13</v>
      </c>
      <c r="F16" s="421" t="s">
        <v>6423</v>
      </c>
      <c r="G16" s="421"/>
      <c r="H16" s="421"/>
      <c r="I16" s="376"/>
      <c r="J16" s="376"/>
      <c r="K16" s="377">
        <v>1120</v>
      </c>
      <c r="L16" s="374">
        <v>784</v>
      </c>
      <c r="M16" s="374">
        <v>672</v>
      </c>
      <c r="N16" s="377"/>
      <c r="O16" s="377"/>
      <c r="P16" s="377"/>
      <c r="Q16" s="377"/>
    </row>
    <row r="17" spans="1:17" s="18" customFormat="1" ht="95.25" customHeight="1" x14ac:dyDescent="0.25">
      <c r="A17" s="371"/>
      <c r="B17" s="371"/>
      <c r="C17" s="371"/>
      <c r="D17" s="371"/>
      <c r="E17" s="372">
        <v>14</v>
      </c>
      <c r="F17" s="421" t="s">
        <v>6424</v>
      </c>
      <c r="G17" s="421"/>
      <c r="H17" s="421"/>
      <c r="I17" s="376"/>
      <c r="J17" s="376"/>
      <c r="K17" s="377">
        <v>960</v>
      </c>
      <c r="L17" s="374">
        <v>672</v>
      </c>
      <c r="M17" s="374">
        <v>576</v>
      </c>
      <c r="N17" s="377"/>
      <c r="O17" s="377"/>
      <c r="P17" s="377"/>
      <c r="Q17" s="377"/>
    </row>
    <row r="18" spans="1:17" s="18" customFormat="1" ht="31.5" customHeight="1" x14ac:dyDescent="0.25">
      <c r="A18" s="371" t="e">
        <f>#REF!&amp;"+1"</f>
        <v>#REF!</v>
      </c>
      <c r="B18" s="371" t="e">
        <f>#REF!&amp;"+2"</f>
        <v>#REF!</v>
      </c>
      <c r="C18" s="371" t="e">
        <f>#REF!&amp;"+3"</f>
        <v>#REF!</v>
      </c>
      <c r="D18" s="371" t="e">
        <f>#REF!&amp;"+4"</f>
        <v>#REF!</v>
      </c>
      <c r="E18" s="372">
        <v>15</v>
      </c>
      <c r="F18" s="373" t="s">
        <v>3638</v>
      </c>
      <c r="G18" s="373" t="s">
        <v>6381</v>
      </c>
      <c r="H18" s="373" t="s">
        <v>6382</v>
      </c>
      <c r="I18" s="374">
        <v>450</v>
      </c>
      <c r="J18" s="375">
        <v>5</v>
      </c>
      <c r="K18" s="374">
        <v>2250</v>
      </c>
      <c r="L18" s="374">
        <v>1575</v>
      </c>
      <c r="M18" s="374">
        <v>1350</v>
      </c>
      <c r="N18" s="374">
        <v>270</v>
      </c>
      <c r="O18" s="374">
        <v>315</v>
      </c>
      <c r="P18" s="375">
        <v>5</v>
      </c>
      <c r="Q18" s="375">
        <v>5</v>
      </c>
    </row>
    <row r="19" spans="1:17" s="18" customFormat="1" ht="95.25" customHeight="1" x14ac:dyDescent="0.25">
      <c r="A19" s="371"/>
      <c r="B19" s="371"/>
      <c r="C19" s="371"/>
      <c r="D19" s="371"/>
      <c r="E19" s="372">
        <v>16</v>
      </c>
      <c r="F19" s="421" t="s">
        <v>6425</v>
      </c>
      <c r="G19" s="421"/>
      <c r="H19" s="421"/>
      <c r="I19" s="376"/>
      <c r="J19" s="376"/>
      <c r="K19" s="377">
        <v>900</v>
      </c>
      <c r="L19" s="374">
        <v>630</v>
      </c>
      <c r="M19" s="374">
        <v>540</v>
      </c>
      <c r="N19" s="377"/>
      <c r="O19" s="377"/>
      <c r="P19" s="377"/>
      <c r="Q19" s="377"/>
    </row>
    <row r="20" spans="1:17" s="18" customFormat="1" ht="95.25" customHeight="1" x14ac:dyDescent="0.25">
      <c r="A20" s="371"/>
      <c r="B20" s="371"/>
      <c r="C20" s="371"/>
      <c r="D20" s="371"/>
      <c r="E20" s="372">
        <v>17</v>
      </c>
      <c r="F20" s="421" t="s">
        <v>6426</v>
      </c>
      <c r="G20" s="421"/>
      <c r="H20" s="421"/>
      <c r="I20" s="376"/>
      <c r="J20" s="376"/>
      <c r="K20" s="377">
        <v>850</v>
      </c>
      <c r="L20" s="374">
        <v>595</v>
      </c>
      <c r="M20" s="374">
        <v>510</v>
      </c>
      <c r="N20" s="377"/>
      <c r="O20" s="377"/>
      <c r="P20" s="377"/>
      <c r="Q20" s="377"/>
    </row>
    <row r="21" spans="1:17" s="18" customFormat="1" ht="95.25" customHeight="1" x14ac:dyDescent="0.25">
      <c r="A21" s="371"/>
      <c r="B21" s="371"/>
      <c r="C21" s="371"/>
      <c r="D21" s="371"/>
      <c r="E21" s="372">
        <v>18</v>
      </c>
      <c r="F21" s="421" t="s">
        <v>6427</v>
      </c>
      <c r="G21" s="421"/>
      <c r="H21" s="421"/>
      <c r="I21" s="376"/>
      <c r="J21" s="376"/>
      <c r="K21" s="377">
        <v>800</v>
      </c>
      <c r="L21" s="374">
        <v>560</v>
      </c>
      <c r="M21" s="374">
        <v>480</v>
      </c>
      <c r="N21" s="377"/>
      <c r="O21" s="377"/>
      <c r="P21" s="377"/>
      <c r="Q21" s="377"/>
    </row>
    <row r="22" spans="1:17" s="18" customFormat="1" ht="95.25" customHeight="1" x14ac:dyDescent="0.25">
      <c r="A22" s="371"/>
      <c r="B22" s="371"/>
      <c r="C22" s="371"/>
      <c r="D22" s="371"/>
      <c r="E22" s="372">
        <v>19</v>
      </c>
      <c r="F22" s="421" t="s">
        <v>6428</v>
      </c>
      <c r="G22" s="421"/>
      <c r="H22" s="421"/>
      <c r="I22" s="376"/>
      <c r="J22" s="376"/>
      <c r="K22" s="377">
        <v>720</v>
      </c>
      <c r="L22" s="374">
        <v>503.99999999999994</v>
      </c>
      <c r="M22" s="374">
        <v>432</v>
      </c>
      <c r="N22" s="377"/>
      <c r="O22" s="377"/>
      <c r="P22" s="377"/>
      <c r="Q22" s="377"/>
    </row>
    <row r="23" spans="1:17" s="18" customFormat="1" ht="95.25" customHeight="1" x14ac:dyDescent="0.25">
      <c r="A23" s="371"/>
      <c r="B23" s="371"/>
      <c r="C23" s="371"/>
      <c r="D23" s="371"/>
      <c r="E23" s="372">
        <v>20</v>
      </c>
      <c r="F23" s="421" t="s">
        <v>6429</v>
      </c>
      <c r="G23" s="421"/>
      <c r="H23" s="421"/>
      <c r="I23" s="376"/>
      <c r="J23" s="376"/>
      <c r="K23" s="377">
        <v>680</v>
      </c>
      <c r="L23" s="374">
        <v>475.99999999999994</v>
      </c>
      <c r="M23" s="374">
        <v>408</v>
      </c>
      <c r="N23" s="377"/>
      <c r="O23" s="377"/>
      <c r="P23" s="377"/>
      <c r="Q23" s="377"/>
    </row>
    <row r="24" spans="1:17" s="18" customFormat="1" ht="95.25" customHeight="1" x14ac:dyDescent="0.25">
      <c r="A24" s="371"/>
      <c r="B24" s="371"/>
      <c r="C24" s="371"/>
      <c r="D24" s="371"/>
      <c r="E24" s="372">
        <v>21</v>
      </c>
      <c r="F24" s="421" t="s">
        <v>6430</v>
      </c>
      <c r="G24" s="421"/>
      <c r="H24" s="421"/>
      <c r="I24" s="376"/>
      <c r="J24" s="376"/>
      <c r="K24" s="377">
        <v>640</v>
      </c>
      <c r="L24" s="374">
        <v>448</v>
      </c>
      <c r="M24" s="374">
        <v>384</v>
      </c>
      <c r="N24" s="377"/>
      <c r="O24" s="377"/>
      <c r="P24" s="377"/>
      <c r="Q24" s="377"/>
    </row>
    <row r="25" spans="1:17" s="18" customFormat="1" ht="31.5" customHeight="1" x14ac:dyDescent="0.25">
      <c r="A25" s="371" t="e">
        <f>#REF!&amp;"+1"</f>
        <v>#REF!</v>
      </c>
      <c r="B25" s="371" t="e">
        <f>#REF!&amp;"+2"</f>
        <v>#REF!</v>
      </c>
      <c r="C25" s="371" t="e">
        <f>#REF!&amp;"+3"</f>
        <v>#REF!</v>
      </c>
      <c r="D25" s="371" t="e">
        <f>#REF!&amp;"+4"</f>
        <v>#REF!</v>
      </c>
      <c r="E25" s="372">
        <v>22</v>
      </c>
      <c r="F25" s="373" t="s">
        <v>3638</v>
      </c>
      <c r="G25" s="373" t="s">
        <v>6383</v>
      </c>
      <c r="H25" s="373" t="s">
        <v>6384</v>
      </c>
      <c r="I25" s="374">
        <v>500</v>
      </c>
      <c r="J25" s="375">
        <v>5</v>
      </c>
      <c r="K25" s="374">
        <v>2500</v>
      </c>
      <c r="L25" s="374">
        <v>1750</v>
      </c>
      <c r="M25" s="374">
        <v>1500</v>
      </c>
      <c r="N25" s="374">
        <v>300</v>
      </c>
      <c r="O25" s="374">
        <v>350</v>
      </c>
      <c r="P25" s="375">
        <v>5</v>
      </c>
      <c r="Q25" s="375">
        <v>5</v>
      </c>
    </row>
    <row r="26" spans="1:17" s="18" customFormat="1" ht="95.25" customHeight="1" x14ac:dyDescent="0.25">
      <c r="A26" s="371"/>
      <c r="B26" s="371"/>
      <c r="C26" s="371"/>
      <c r="D26" s="371"/>
      <c r="E26" s="372">
        <v>23</v>
      </c>
      <c r="F26" s="421" t="s">
        <v>6431</v>
      </c>
      <c r="G26" s="421"/>
      <c r="H26" s="421"/>
      <c r="I26" s="376"/>
      <c r="J26" s="376"/>
      <c r="K26" s="377">
        <v>900</v>
      </c>
      <c r="L26" s="374">
        <v>630</v>
      </c>
      <c r="M26" s="374">
        <v>540</v>
      </c>
      <c r="N26" s="377"/>
      <c r="O26" s="377"/>
      <c r="P26" s="377"/>
      <c r="Q26" s="377"/>
    </row>
    <row r="27" spans="1:17" s="18" customFormat="1" ht="95.25" customHeight="1" x14ac:dyDescent="0.25">
      <c r="A27" s="371"/>
      <c r="B27" s="371"/>
      <c r="C27" s="371"/>
      <c r="D27" s="371"/>
      <c r="E27" s="372">
        <v>24</v>
      </c>
      <c r="F27" s="421" t="s">
        <v>6432</v>
      </c>
      <c r="G27" s="421"/>
      <c r="H27" s="421"/>
      <c r="I27" s="376"/>
      <c r="J27" s="376"/>
      <c r="K27" s="377">
        <v>850</v>
      </c>
      <c r="L27" s="374">
        <v>595</v>
      </c>
      <c r="M27" s="374">
        <v>510</v>
      </c>
      <c r="N27" s="377"/>
      <c r="O27" s="377"/>
      <c r="P27" s="377"/>
      <c r="Q27" s="377"/>
    </row>
    <row r="28" spans="1:17" s="18" customFormat="1" ht="95.25" customHeight="1" x14ac:dyDescent="0.25">
      <c r="A28" s="371"/>
      <c r="B28" s="371"/>
      <c r="C28" s="371"/>
      <c r="D28" s="371"/>
      <c r="E28" s="372">
        <v>25</v>
      </c>
      <c r="F28" s="421" t="s">
        <v>6433</v>
      </c>
      <c r="G28" s="421"/>
      <c r="H28" s="421"/>
      <c r="I28" s="376"/>
      <c r="J28" s="376"/>
      <c r="K28" s="377">
        <v>800</v>
      </c>
      <c r="L28" s="374">
        <v>560</v>
      </c>
      <c r="M28" s="374">
        <v>480</v>
      </c>
      <c r="N28" s="377"/>
      <c r="O28" s="377"/>
      <c r="P28" s="377"/>
      <c r="Q28" s="377"/>
    </row>
    <row r="29" spans="1:17" s="18" customFormat="1" ht="95.25" customHeight="1" x14ac:dyDescent="0.25">
      <c r="A29" s="371"/>
      <c r="B29" s="371"/>
      <c r="C29" s="371"/>
      <c r="D29" s="371"/>
      <c r="E29" s="372">
        <v>26</v>
      </c>
      <c r="F29" s="421" t="s">
        <v>6434</v>
      </c>
      <c r="G29" s="421"/>
      <c r="H29" s="421"/>
      <c r="I29" s="376"/>
      <c r="J29" s="376"/>
      <c r="K29" s="377">
        <v>720</v>
      </c>
      <c r="L29" s="374">
        <v>503.99999999999994</v>
      </c>
      <c r="M29" s="374">
        <v>432</v>
      </c>
      <c r="N29" s="377"/>
      <c r="O29" s="377"/>
      <c r="P29" s="377"/>
      <c r="Q29" s="377"/>
    </row>
    <row r="30" spans="1:17" s="18" customFormat="1" ht="95.25" customHeight="1" x14ac:dyDescent="0.25">
      <c r="A30" s="371"/>
      <c r="B30" s="371"/>
      <c r="C30" s="371"/>
      <c r="D30" s="371"/>
      <c r="E30" s="372">
        <v>27</v>
      </c>
      <c r="F30" s="421" t="s">
        <v>6435</v>
      </c>
      <c r="G30" s="421"/>
      <c r="H30" s="421"/>
      <c r="I30" s="376"/>
      <c r="J30" s="376"/>
      <c r="K30" s="377">
        <v>680</v>
      </c>
      <c r="L30" s="374">
        <v>475.99999999999994</v>
      </c>
      <c r="M30" s="374">
        <v>408</v>
      </c>
      <c r="N30" s="377"/>
      <c r="O30" s="377"/>
      <c r="P30" s="377"/>
      <c r="Q30" s="377"/>
    </row>
    <row r="31" spans="1:17" s="18" customFormat="1" ht="95.25" customHeight="1" x14ac:dyDescent="0.25">
      <c r="A31" s="371"/>
      <c r="B31" s="371"/>
      <c r="C31" s="371"/>
      <c r="D31" s="371"/>
      <c r="E31" s="372">
        <v>28</v>
      </c>
      <c r="F31" s="421" t="s">
        <v>6436</v>
      </c>
      <c r="G31" s="421"/>
      <c r="H31" s="421"/>
      <c r="I31" s="376"/>
      <c r="J31" s="376"/>
      <c r="K31" s="377">
        <v>640</v>
      </c>
      <c r="L31" s="374">
        <v>448</v>
      </c>
      <c r="M31" s="374">
        <v>384</v>
      </c>
      <c r="N31" s="377"/>
      <c r="O31" s="377"/>
      <c r="P31" s="377"/>
      <c r="Q31" s="377"/>
    </row>
    <row r="32" spans="1:17" s="69" customFormat="1" ht="63" customHeight="1" x14ac:dyDescent="0.25">
      <c r="A32" s="371" t="e">
        <f>#REF!&amp;"+1"</f>
        <v>#REF!</v>
      </c>
      <c r="B32" s="371" t="e">
        <f>#REF!&amp;"+2"</f>
        <v>#REF!</v>
      </c>
      <c r="C32" s="371" t="e">
        <f>#REF!&amp;"+3"</f>
        <v>#REF!</v>
      </c>
      <c r="D32" s="371" t="e">
        <f>#REF!&amp;"+4"</f>
        <v>#REF!</v>
      </c>
      <c r="E32" s="372">
        <v>29</v>
      </c>
      <c r="F32" s="373" t="s">
        <v>3627</v>
      </c>
      <c r="G32" s="373" t="s">
        <v>6385</v>
      </c>
      <c r="H32" s="373" t="s">
        <v>6386</v>
      </c>
      <c r="I32" s="374">
        <v>700</v>
      </c>
      <c r="J32" s="375">
        <v>5.0999999999999996</v>
      </c>
      <c r="K32" s="374">
        <v>3569.9999999999995</v>
      </c>
      <c r="L32" s="374">
        <v>2498.9999999999995</v>
      </c>
      <c r="M32" s="374">
        <v>2141.9999999999995</v>
      </c>
      <c r="N32" s="374">
        <v>420</v>
      </c>
      <c r="O32" s="374">
        <v>489.99999999999994</v>
      </c>
      <c r="P32" s="375">
        <v>5.0999999999999996</v>
      </c>
      <c r="Q32" s="375">
        <v>5.0999999999999988</v>
      </c>
    </row>
    <row r="33" spans="1:17" s="69" customFormat="1" ht="95.25" customHeight="1" x14ac:dyDescent="0.25">
      <c r="A33" s="371"/>
      <c r="B33" s="371"/>
      <c r="C33" s="371"/>
      <c r="D33" s="371"/>
      <c r="E33" s="372">
        <v>30</v>
      </c>
      <c r="F33" s="421" t="s">
        <v>6437</v>
      </c>
      <c r="G33" s="421"/>
      <c r="H33" s="421"/>
      <c r="I33" s="376"/>
      <c r="J33" s="376"/>
      <c r="K33" s="377">
        <v>1784.9999999999998</v>
      </c>
      <c r="L33" s="374">
        <v>1249.4999999999998</v>
      </c>
      <c r="M33" s="374">
        <v>1070.9999999999998</v>
      </c>
      <c r="N33" s="377"/>
      <c r="O33" s="377"/>
      <c r="P33" s="377"/>
      <c r="Q33" s="377"/>
    </row>
    <row r="34" spans="1:17" s="69" customFormat="1" ht="95.25" customHeight="1" x14ac:dyDescent="0.25">
      <c r="A34" s="371"/>
      <c r="B34" s="371"/>
      <c r="C34" s="371"/>
      <c r="D34" s="371"/>
      <c r="E34" s="372">
        <v>31</v>
      </c>
      <c r="F34" s="421" t="s">
        <v>6438</v>
      </c>
      <c r="G34" s="421"/>
      <c r="H34" s="421"/>
      <c r="I34" s="376"/>
      <c r="J34" s="376"/>
      <c r="K34" s="377">
        <v>1275</v>
      </c>
      <c r="L34" s="374">
        <v>892.5</v>
      </c>
      <c r="M34" s="374">
        <v>765</v>
      </c>
      <c r="N34" s="377"/>
      <c r="O34" s="377"/>
      <c r="P34" s="377"/>
      <c r="Q34" s="377"/>
    </row>
    <row r="35" spans="1:17" s="69" customFormat="1" ht="95.25" customHeight="1" x14ac:dyDescent="0.25">
      <c r="A35" s="371"/>
      <c r="B35" s="371"/>
      <c r="C35" s="371"/>
      <c r="D35" s="371"/>
      <c r="E35" s="372">
        <v>32</v>
      </c>
      <c r="F35" s="421" t="s">
        <v>6439</v>
      </c>
      <c r="G35" s="421"/>
      <c r="H35" s="421"/>
      <c r="I35" s="376"/>
      <c r="J35" s="376"/>
      <c r="K35" s="377">
        <v>816</v>
      </c>
      <c r="L35" s="374">
        <v>571.19999999999993</v>
      </c>
      <c r="M35" s="374">
        <v>489.59999999999997</v>
      </c>
      <c r="N35" s="377"/>
      <c r="O35" s="377"/>
      <c r="P35" s="377"/>
      <c r="Q35" s="377"/>
    </row>
    <row r="36" spans="1:17" s="69" customFormat="1" ht="95.25" customHeight="1" x14ac:dyDescent="0.25">
      <c r="A36" s="371"/>
      <c r="B36" s="371"/>
      <c r="C36" s="371"/>
      <c r="D36" s="371"/>
      <c r="E36" s="372">
        <v>33</v>
      </c>
      <c r="F36" s="421" t="s">
        <v>6440</v>
      </c>
      <c r="G36" s="421"/>
      <c r="H36" s="421"/>
      <c r="I36" s="376"/>
      <c r="J36" s="376"/>
      <c r="K36" s="377">
        <v>1428</v>
      </c>
      <c r="L36" s="374">
        <v>999.59999999999991</v>
      </c>
      <c r="M36" s="374">
        <v>856.8</v>
      </c>
      <c r="N36" s="377"/>
      <c r="O36" s="377"/>
      <c r="P36" s="377"/>
      <c r="Q36" s="377"/>
    </row>
    <row r="37" spans="1:17" s="69" customFormat="1" ht="95.25" customHeight="1" x14ac:dyDescent="0.25">
      <c r="A37" s="371"/>
      <c r="B37" s="371"/>
      <c r="C37" s="371"/>
      <c r="D37" s="371"/>
      <c r="E37" s="372">
        <v>34</v>
      </c>
      <c r="F37" s="421" t="s">
        <v>6441</v>
      </c>
      <c r="G37" s="421"/>
      <c r="H37" s="421"/>
      <c r="I37" s="376"/>
      <c r="J37" s="376"/>
      <c r="K37" s="377">
        <v>1020</v>
      </c>
      <c r="L37" s="374">
        <v>714</v>
      </c>
      <c r="M37" s="374">
        <v>612</v>
      </c>
      <c r="N37" s="377"/>
      <c r="O37" s="377"/>
      <c r="P37" s="377"/>
      <c r="Q37" s="377"/>
    </row>
    <row r="38" spans="1:17" s="69" customFormat="1" ht="95.25" customHeight="1" x14ac:dyDescent="0.25">
      <c r="A38" s="371"/>
      <c r="B38" s="371"/>
      <c r="C38" s="371"/>
      <c r="D38" s="371"/>
      <c r="E38" s="372">
        <v>35</v>
      </c>
      <c r="F38" s="421" t="s">
        <v>6442</v>
      </c>
      <c r="G38" s="421"/>
      <c r="H38" s="421"/>
      <c r="I38" s="376"/>
      <c r="J38" s="376"/>
      <c r="K38" s="377">
        <v>652.80000000000007</v>
      </c>
      <c r="L38" s="374">
        <v>456.96000000000004</v>
      </c>
      <c r="M38" s="374">
        <v>391.68</v>
      </c>
      <c r="N38" s="377"/>
      <c r="O38" s="377"/>
      <c r="P38" s="377"/>
      <c r="Q38" s="377"/>
    </row>
    <row r="39" spans="1:17" s="69" customFormat="1" ht="63" customHeight="1" x14ac:dyDescent="0.25">
      <c r="A39" s="371" t="e">
        <f>#REF!&amp;"+1"</f>
        <v>#REF!</v>
      </c>
      <c r="B39" s="371" t="e">
        <f>#REF!&amp;"+2"</f>
        <v>#REF!</v>
      </c>
      <c r="C39" s="371" t="e">
        <f>#REF!&amp;"+3"</f>
        <v>#REF!</v>
      </c>
      <c r="D39" s="371" t="e">
        <f>#REF!&amp;"+4"</f>
        <v>#REF!</v>
      </c>
      <c r="E39" s="372">
        <v>36</v>
      </c>
      <c r="F39" s="373" t="s">
        <v>3627</v>
      </c>
      <c r="G39" s="373" t="s">
        <v>6387</v>
      </c>
      <c r="H39" s="373" t="s">
        <v>6388</v>
      </c>
      <c r="I39" s="374">
        <v>500</v>
      </c>
      <c r="J39" s="375">
        <v>6</v>
      </c>
      <c r="K39" s="374">
        <v>3000</v>
      </c>
      <c r="L39" s="374">
        <v>2100</v>
      </c>
      <c r="M39" s="374">
        <v>1800</v>
      </c>
      <c r="N39" s="374">
        <v>300</v>
      </c>
      <c r="O39" s="374">
        <v>350</v>
      </c>
      <c r="P39" s="375">
        <v>6</v>
      </c>
      <c r="Q39" s="375">
        <v>6</v>
      </c>
    </row>
    <row r="40" spans="1:17" s="69" customFormat="1" ht="95.25" customHeight="1" x14ac:dyDescent="0.25">
      <c r="A40" s="371"/>
      <c r="B40" s="371"/>
      <c r="C40" s="371"/>
      <c r="D40" s="371"/>
      <c r="E40" s="372">
        <v>37</v>
      </c>
      <c r="F40" s="421" t="s">
        <v>6443</v>
      </c>
      <c r="G40" s="421"/>
      <c r="H40" s="421"/>
      <c r="I40" s="376"/>
      <c r="J40" s="376"/>
      <c r="K40" s="377">
        <v>1500</v>
      </c>
      <c r="L40" s="374">
        <v>1050</v>
      </c>
      <c r="M40" s="374">
        <v>900</v>
      </c>
      <c r="N40" s="377"/>
      <c r="O40" s="377"/>
      <c r="P40" s="377"/>
      <c r="Q40" s="377"/>
    </row>
    <row r="41" spans="1:17" s="69" customFormat="1" ht="95.25" customHeight="1" x14ac:dyDescent="0.25">
      <c r="A41" s="371"/>
      <c r="B41" s="371"/>
      <c r="C41" s="371"/>
      <c r="D41" s="371"/>
      <c r="E41" s="372">
        <v>38</v>
      </c>
      <c r="F41" s="421" t="s">
        <v>6444</v>
      </c>
      <c r="G41" s="421"/>
      <c r="H41" s="421"/>
      <c r="I41" s="376"/>
      <c r="J41" s="376"/>
      <c r="K41" s="377">
        <v>1200</v>
      </c>
      <c r="L41" s="374">
        <v>840</v>
      </c>
      <c r="M41" s="374">
        <v>720</v>
      </c>
      <c r="N41" s="377"/>
      <c r="O41" s="377"/>
      <c r="P41" s="377"/>
      <c r="Q41" s="377"/>
    </row>
    <row r="42" spans="1:17" s="69" customFormat="1" ht="95.25" customHeight="1" x14ac:dyDescent="0.25">
      <c r="A42" s="371"/>
      <c r="B42" s="371"/>
      <c r="C42" s="371"/>
      <c r="D42" s="371"/>
      <c r="E42" s="372">
        <v>39</v>
      </c>
      <c r="F42" s="421" t="s">
        <v>6445</v>
      </c>
      <c r="G42" s="421"/>
      <c r="H42" s="421"/>
      <c r="I42" s="376"/>
      <c r="J42" s="376"/>
      <c r="K42" s="377">
        <v>960</v>
      </c>
      <c r="L42" s="374">
        <v>672</v>
      </c>
      <c r="M42" s="374">
        <v>576</v>
      </c>
      <c r="N42" s="377"/>
      <c r="O42" s="377"/>
      <c r="P42" s="377"/>
      <c r="Q42" s="377"/>
    </row>
    <row r="43" spans="1:17" s="69" customFormat="1" ht="95.25" customHeight="1" x14ac:dyDescent="0.25">
      <c r="A43" s="371"/>
      <c r="B43" s="371"/>
      <c r="C43" s="371"/>
      <c r="D43" s="371"/>
      <c r="E43" s="372">
        <v>40</v>
      </c>
      <c r="F43" s="421" t="s">
        <v>6446</v>
      </c>
      <c r="G43" s="421"/>
      <c r="H43" s="421"/>
      <c r="I43" s="376"/>
      <c r="J43" s="376"/>
      <c r="K43" s="377">
        <v>1200</v>
      </c>
      <c r="L43" s="374">
        <v>840</v>
      </c>
      <c r="M43" s="374">
        <v>720</v>
      </c>
      <c r="N43" s="377"/>
      <c r="O43" s="377"/>
      <c r="P43" s="377"/>
      <c r="Q43" s="377"/>
    </row>
    <row r="44" spans="1:17" s="69" customFormat="1" ht="95.25" customHeight="1" x14ac:dyDescent="0.25">
      <c r="A44" s="371"/>
      <c r="B44" s="371"/>
      <c r="C44" s="371"/>
      <c r="D44" s="371"/>
      <c r="E44" s="372">
        <v>41</v>
      </c>
      <c r="F44" s="421" t="s">
        <v>6447</v>
      </c>
      <c r="G44" s="421"/>
      <c r="H44" s="421"/>
      <c r="I44" s="376"/>
      <c r="J44" s="376"/>
      <c r="K44" s="377">
        <v>960</v>
      </c>
      <c r="L44" s="374">
        <v>672</v>
      </c>
      <c r="M44" s="374">
        <v>576</v>
      </c>
      <c r="N44" s="377"/>
      <c r="O44" s="377"/>
      <c r="P44" s="377"/>
      <c r="Q44" s="377"/>
    </row>
    <row r="45" spans="1:17" s="69" customFormat="1" ht="95.25" customHeight="1" x14ac:dyDescent="0.25">
      <c r="A45" s="371"/>
      <c r="B45" s="371"/>
      <c r="C45" s="371"/>
      <c r="D45" s="371"/>
      <c r="E45" s="372">
        <v>42</v>
      </c>
      <c r="F45" s="421" t="s">
        <v>6448</v>
      </c>
      <c r="G45" s="421"/>
      <c r="H45" s="421"/>
      <c r="I45" s="376"/>
      <c r="J45" s="376"/>
      <c r="K45" s="377">
        <v>768</v>
      </c>
      <c r="L45" s="374">
        <v>537.59999999999991</v>
      </c>
      <c r="M45" s="374">
        <v>460.79999999999995</v>
      </c>
      <c r="N45" s="377"/>
      <c r="O45" s="377"/>
      <c r="P45" s="377"/>
      <c r="Q45" s="377"/>
    </row>
    <row r="46" spans="1:17" s="69" customFormat="1" ht="78.75" customHeight="1" x14ac:dyDescent="0.25">
      <c r="A46" s="371" t="e">
        <f>#REF!&amp;"+1"</f>
        <v>#REF!</v>
      </c>
      <c r="B46" s="371" t="e">
        <f>#REF!&amp;"+2"</f>
        <v>#REF!</v>
      </c>
      <c r="C46" s="371" t="e">
        <f>#REF!&amp;"+3"</f>
        <v>#REF!</v>
      </c>
      <c r="D46" s="371" t="e">
        <f>#REF!&amp;"+4"</f>
        <v>#REF!</v>
      </c>
      <c r="E46" s="372">
        <v>43</v>
      </c>
      <c r="F46" s="373" t="s">
        <v>3627</v>
      </c>
      <c r="G46" s="373" t="s">
        <v>6389</v>
      </c>
      <c r="H46" s="373" t="s">
        <v>6390</v>
      </c>
      <c r="I46" s="374">
        <v>600</v>
      </c>
      <c r="J46" s="375">
        <v>5</v>
      </c>
      <c r="K46" s="374">
        <v>3000</v>
      </c>
      <c r="L46" s="374">
        <v>2100</v>
      </c>
      <c r="M46" s="374">
        <v>1800</v>
      </c>
      <c r="N46" s="374">
        <v>360</v>
      </c>
      <c r="O46" s="374">
        <v>420</v>
      </c>
      <c r="P46" s="375">
        <v>5</v>
      </c>
      <c r="Q46" s="375">
        <v>5</v>
      </c>
    </row>
    <row r="47" spans="1:17" s="69" customFormat="1" ht="95.25" customHeight="1" x14ac:dyDescent="0.25">
      <c r="A47" s="371"/>
      <c r="B47" s="371"/>
      <c r="C47" s="371"/>
      <c r="D47" s="371"/>
      <c r="E47" s="372">
        <v>44</v>
      </c>
      <c r="F47" s="421" t="s">
        <v>6449</v>
      </c>
      <c r="G47" s="421"/>
      <c r="H47" s="421"/>
      <c r="I47" s="376"/>
      <c r="J47" s="376"/>
      <c r="K47" s="377">
        <v>1500</v>
      </c>
      <c r="L47" s="374">
        <v>1050</v>
      </c>
      <c r="M47" s="374">
        <v>900</v>
      </c>
      <c r="N47" s="377"/>
      <c r="O47" s="377"/>
      <c r="P47" s="377"/>
      <c r="Q47" s="377"/>
    </row>
    <row r="48" spans="1:17" s="69" customFormat="1" ht="95.25" customHeight="1" x14ac:dyDescent="0.25">
      <c r="A48" s="371"/>
      <c r="B48" s="371"/>
      <c r="C48" s="371"/>
      <c r="D48" s="371"/>
      <c r="E48" s="372">
        <v>45</v>
      </c>
      <c r="F48" s="421" t="s">
        <v>6450</v>
      </c>
      <c r="G48" s="421"/>
      <c r="H48" s="421"/>
      <c r="I48" s="376"/>
      <c r="J48" s="376"/>
      <c r="K48" s="377">
        <v>1250</v>
      </c>
      <c r="L48" s="374">
        <v>875</v>
      </c>
      <c r="M48" s="374">
        <v>750</v>
      </c>
      <c r="N48" s="377"/>
      <c r="O48" s="377"/>
      <c r="P48" s="377"/>
      <c r="Q48" s="377"/>
    </row>
    <row r="49" spans="1:17" s="69" customFormat="1" ht="95.25" customHeight="1" x14ac:dyDescent="0.25">
      <c r="A49" s="371"/>
      <c r="B49" s="371"/>
      <c r="C49" s="371"/>
      <c r="D49" s="371"/>
      <c r="E49" s="372">
        <v>46</v>
      </c>
      <c r="F49" s="421" t="s">
        <v>6451</v>
      </c>
      <c r="G49" s="421"/>
      <c r="H49" s="421"/>
      <c r="I49" s="376"/>
      <c r="J49" s="376"/>
      <c r="K49" s="377">
        <v>800</v>
      </c>
      <c r="L49" s="374">
        <v>560</v>
      </c>
      <c r="M49" s="374">
        <v>480</v>
      </c>
      <c r="N49" s="377"/>
      <c r="O49" s="377"/>
      <c r="P49" s="377"/>
      <c r="Q49" s="377"/>
    </row>
    <row r="50" spans="1:17" s="69" customFormat="1" ht="95.25" customHeight="1" x14ac:dyDescent="0.25">
      <c r="A50" s="371"/>
      <c r="B50" s="371"/>
      <c r="C50" s="371"/>
      <c r="D50" s="371"/>
      <c r="E50" s="372">
        <v>47</v>
      </c>
      <c r="F50" s="421" t="s">
        <v>6452</v>
      </c>
      <c r="G50" s="421"/>
      <c r="H50" s="421"/>
      <c r="I50" s="376"/>
      <c r="J50" s="376"/>
      <c r="K50" s="377">
        <v>1200</v>
      </c>
      <c r="L50" s="374">
        <v>840</v>
      </c>
      <c r="M50" s="374">
        <v>720</v>
      </c>
      <c r="N50" s="377"/>
      <c r="O50" s="377"/>
      <c r="P50" s="377"/>
      <c r="Q50" s="377"/>
    </row>
    <row r="51" spans="1:17" s="69" customFormat="1" ht="95.25" customHeight="1" x14ac:dyDescent="0.25">
      <c r="A51" s="371"/>
      <c r="B51" s="371"/>
      <c r="C51" s="371"/>
      <c r="D51" s="371"/>
      <c r="E51" s="372">
        <v>48</v>
      </c>
      <c r="F51" s="421" t="s">
        <v>6453</v>
      </c>
      <c r="G51" s="421"/>
      <c r="H51" s="421"/>
      <c r="I51" s="376"/>
      <c r="J51" s="376"/>
      <c r="K51" s="377">
        <v>1000</v>
      </c>
      <c r="L51" s="374">
        <v>700</v>
      </c>
      <c r="M51" s="374">
        <v>600</v>
      </c>
      <c r="N51" s="377"/>
      <c r="O51" s="377"/>
      <c r="P51" s="377"/>
      <c r="Q51" s="377"/>
    </row>
    <row r="52" spans="1:17" s="69" customFormat="1" ht="95.25" customHeight="1" x14ac:dyDescent="0.25">
      <c r="A52" s="371"/>
      <c r="B52" s="371"/>
      <c r="C52" s="371"/>
      <c r="D52" s="371"/>
      <c r="E52" s="372">
        <v>49</v>
      </c>
      <c r="F52" s="421" t="s">
        <v>6454</v>
      </c>
      <c r="G52" s="421"/>
      <c r="H52" s="421"/>
      <c r="I52" s="376"/>
      <c r="J52" s="376"/>
      <c r="K52" s="377">
        <v>640</v>
      </c>
      <c r="L52" s="374">
        <v>448</v>
      </c>
      <c r="M52" s="374">
        <v>384</v>
      </c>
      <c r="N52" s="377"/>
      <c r="O52" s="377"/>
      <c r="P52" s="377"/>
      <c r="Q52" s="377"/>
    </row>
    <row r="53" spans="1:17" s="69" customFormat="1" ht="110.25" customHeight="1" x14ac:dyDescent="0.25">
      <c r="A53" s="371" t="e">
        <f>#REF!&amp;"+1"</f>
        <v>#REF!</v>
      </c>
      <c r="B53" s="371" t="e">
        <f>#REF!&amp;"+2"</f>
        <v>#REF!</v>
      </c>
      <c r="C53" s="371" t="e">
        <f>#REF!&amp;"+3"</f>
        <v>#REF!</v>
      </c>
      <c r="D53" s="371" t="e">
        <f>#REF!&amp;"+4"</f>
        <v>#REF!</v>
      </c>
      <c r="E53" s="372">
        <v>50</v>
      </c>
      <c r="F53" s="373" t="s">
        <v>3627</v>
      </c>
      <c r="G53" s="373" t="s">
        <v>6391</v>
      </c>
      <c r="H53" s="373" t="s">
        <v>6392</v>
      </c>
      <c r="I53" s="374">
        <v>500</v>
      </c>
      <c r="J53" s="375">
        <v>5</v>
      </c>
      <c r="K53" s="374">
        <v>2500</v>
      </c>
      <c r="L53" s="374">
        <v>1750</v>
      </c>
      <c r="M53" s="374">
        <v>1500</v>
      </c>
      <c r="N53" s="374">
        <v>300</v>
      </c>
      <c r="O53" s="374">
        <v>350</v>
      </c>
      <c r="P53" s="375">
        <v>5</v>
      </c>
      <c r="Q53" s="375">
        <v>5</v>
      </c>
    </row>
    <row r="54" spans="1:17" s="69" customFormat="1" ht="95.25" customHeight="1" x14ac:dyDescent="0.25">
      <c r="A54" s="371"/>
      <c r="B54" s="371"/>
      <c r="C54" s="371"/>
      <c r="D54" s="371"/>
      <c r="E54" s="372">
        <v>51</v>
      </c>
      <c r="F54" s="421" t="s">
        <v>6455</v>
      </c>
      <c r="G54" s="421"/>
      <c r="H54" s="421"/>
      <c r="I54" s="376"/>
      <c r="J54" s="376"/>
      <c r="K54" s="377">
        <v>1800</v>
      </c>
      <c r="L54" s="374">
        <v>1260</v>
      </c>
      <c r="M54" s="374">
        <v>1080</v>
      </c>
      <c r="N54" s="377"/>
      <c r="O54" s="377"/>
      <c r="P54" s="377"/>
      <c r="Q54" s="377"/>
    </row>
    <row r="55" spans="1:17" s="69" customFormat="1" ht="95.25" customHeight="1" x14ac:dyDescent="0.25">
      <c r="A55" s="371"/>
      <c r="B55" s="371"/>
      <c r="C55" s="371"/>
      <c r="D55" s="371"/>
      <c r="E55" s="372">
        <v>52</v>
      </c>
      <c r="F55" s="421" t="s">
        <v>6456</v>
      </c>
      <c r="G55" s="421"/>
      <c r="H55" s="421"/>
      <c r="I55" s="376"/>
      <c r="J55" s="376"/>
      <c r="K55" s="377">
        <v>1400</v>
      </c>
      <c r="L55" s="374">
        <v>979.99999999999989</v>
      </c>
      <c r="M55" s="374">
        <v>840</v>
      </c>
      <c r="N55" s="377"/>
      <c r="O55" s="377"/>
      <c r="P55" s="377"/>
      <c r="Q55" s="377"/>
    </row>
    <row r="56" spans="1:17" s="69" customFormat="1" ht="95.25" customHeight="1" x14ac:dyDescent="0.25">
      <c r="A56" s="371"/>
      <c r="B56" s="371"/>
      <c r="C56" s="371"/>
      <c r="D56" s="371"/>
      <c r="E56" s="372">
        <v>53</v>
      </c>
      <c r="F56" s="421" t="s">
        <v>6457</v>
      </c>
      <c r="G56" s="421"/>
      <c r="H56" s="421"/>
      <c r="I56" s="376"/>
      <c r="J56" s="376"/>
      <c r="K56" s="377">
        <v>1200</v>
      </c>
      <c r="L56" s="374">
        <v>840</v>
      </c>
      <c r="M56" s="374">
        <v>720</v>
      </c>
      <c r="N56" s="377"/>
      <c r="O56" s="377"/>
      <c r="P56" s="377"/>
      <c r="Q56" s="377"/>
    </row>
    <row r="57" spans="1:17" s="69" customFormat="1" ht="95.25" customHeight="1" x14ac:dyDescent="0.25">
      <c r="A57" s="371"/>
      <c r="B57" s="371"/>
      <c r="C57" s="371"/>
      <c r="D57" s="371"/>
      <c r="E57" s="372">
        <v>54</v>
      </c>
      <c r="F57" s="421" t="s">
        <v>6458</v>
      </c>
      <c r="G57" s="421"/>
      <c r="H57" s="421"/>
      <c r="I57" s="376"/>
      <c r="J57" s="376"/>
      <c r="K57" s="377">
        <v>1440</v>
      </c>
      <c r="L57" s="374">
        <v>1007.9999999999999</v>
      </c>
      <c r="M57" s="374">
        <v>864</v>
      </c>
      <c r="N57" s="377"/>
      <c r="O57" s="377"/>
      <c r="P57" s="377"/>
      <c r="Q57" s="377"/>
    </row>
    <row r="58" spans="1:17" s="69" customFormat="1" ht="95.25" customHeight="1" x14ac:dyDescent="0.25">
      <c r="A58" s="371"/>
      <c r="B58" s="371"/>
      <c r="C58" s="371"/>
      <c r="D58" s="371"/>
      <c r="E58" s="372">
        <v>55</v>
      </c>
      <c r="F58" s="421" t="s">
        <v>6459</v>
      </c>
      <c r="G58" s="421"/>
      <c r="H58" s="421"/>
      <c r="I58" s="376"/>
      <c r="J58" s="376"/>
      <c r="K58" s="377">
        <v>1120</v>
      </c>
      <c r="L58" s="374">
        <v>784</v>
      </c>
      <c r="M58" s="374">
        <v>672</v>
      </c>
      <c r="N58" s="377"/>
      <c r="O58" s="377"/>
      <c r="P58" s="377"/>
      <c r="Q58" s="377"/>
    </row>
    <row r="59" spans="1:17" s="69" customFormat="1" ht="95.25" customHeight="1" x14ac:dyDescent="0.25">
      <c r="A59" s="371"/>
      <c r="B59" s="371"/>
      <c r="C59" s="371"/>
      <c r="D59" s="371"/>
      <c r="E59" s="372">
        <v>56</v>
      </c>
      <c r="F59" s="421" t="s">
        <v>6460</v>
      </c>
      <c r="G59" s="421"/>
      <c r="H59" s="421"/>
      <c r="I59" s="376"/>
      <c r="J59" s="376"/>
      <c r="K59" s="377">
        <v>960</v>
      </c>
      <c r="L59" s="374">
        <v>672</v>
      </c>
      <c r="M59" s="374">
        <v>576</v>
      </c>
      <c r="N59" s="377"/>
      <c r="O59" s="377"/>
      <c r="P59" s="377"/>
      <c r="Q59" s="377"/>
    </row>
    <row r="60" spans="1:17" s="69" customFormat="1" ht="110.25" customHeight="1" x14ac:dyDescent="0.25">
      <c r="A60" s="371" t="e">
        <f>#REF!&amp;"+1"</f>
        <v>#REF!</v>
      </c>
      <c r="B60" s="371" t="e">
        <f>#REF!&amp;"+2"</f>
        <v>#REF!</v>
      </c>
      <c r="C60" s="371" t="e">
        <f>#REF!&amp;"+3"</f>
        <v>#REF!</v>
      </c>
      <c r="D60" s="371" t="e">
        <f>#REF!&amp;"+4"</f>
        <v>#REF!</v>
      </c>
      <c r="E60" s="372">
        <v>57</v>
      </c>
      <c r="F60" s="373" t="s">
        <v>3627</v>
      </c>
      <c r="G60" s="373" t="s">
        <v>6393</v>
      </c>
      <c r="H60" s="373" t="s">
        <v>6394</v>
      </c>
      <c r="I60" s="374">
        <v>600</v>
      </c>
      <c r="J60" s="375">
        <v>5</v>
      </c>
      <c r="K60" s="374">
        <v>3000</v>
      </c>
      <c r="L60" s="374">
        <v>2100</v>
      </c>
      <c r="M60" s="374">
        <v>1800</v>
      </c>
      <c r="N60" s="374">
        <v>360</v>
      </c>
      <c r="O60" s="374">
        <v>420</v>
      </c>
      <c r="P60" s="375">
        <v>5</v>
      </c>
      <c r="Q60" s="375">
        <v>5</v>
      </c>
    </row>
    <row r="61" spans="1:17" s="69" customFormat="1" ht="95.25" customHeight="1" x14ac:dyDescent="0.25">
      <c r="A61" s="371"/>
      <c r="B61" s="371"/>
      <c r="C61" s="371"/>
      <c r="D61" s="371"/>
      <c r="E61" s="372">
        <v>58</v>
      </c>
      <c r="F61" s="421" t="s">
        <v>6461</v>
      </c>
      <c r="G61" s="421"/>
      <c r="H61" s="421"/>
      <c r="I61" s="376"/>
      <c r="J61" s="376"/>
      <c r="K61" s="377">
        <v>1500</v>
      </c>
      <c r="L61" s="374">
        <v>1050</v>
      </c>
      <c r="M61" s="374">
        <v>900</v>
      </c>
      <c r="N61" s="377"/>
      <c r="O61" s="377"/>
      <c r="P61" s="377"/>
      <c r="Q61" s="377"/>
    </row>
    <row r="62" spans="1:17" s="69" customFormat="1" ht="95.25" customHeight="1" x14ac:dyDescent="0.25">
      <c r="A62" s="371"/>
      <c r="B62" s="371"/>
      <c r="C62" s="371"/>
      <c r="D62" s="371"/>
      <c r="E62" s="372">
        <v>59</v>
      </c>
      <c r="F62" s="421" t="s">
        <v>6462</v>
      </c>
      <c r="G62" s="421"/>
      <c r="H62" s="421"/>
      <c r="I62" s="376"/>
      <c r="J62" s="376"/>
      <c r="K62" s="377">
        <v>1250</v>
      </c>
      <c r="L62" s="374">
        <v>875</v>
      </c>
      <c r="M62" s="374">
        <v>750</v>
      </c>
      <c r="N62" s="377"/>
      <c r="O62" s="377"/>
      <c r="P62" s="377"/>
      <c r="Q62" s="377"/>
    </row>
    <row r="63" spans="1:17" s="69" customFormat="1" ht="95.25" customHeight="1" x14ac:dyDescent="0.25">
      <c r="A63" s="371"/>
      <c r="B63" s="371"/>
      <c r="C63" s="371"/>
      <c r="D63" s="371"/>
      <c r="E63" s="372">
        <v>60</v>
      </c>
      <c r="F63" s="421" t="s">
        <v>6463</v>
      </c>
      <c r="G63" s="421"/>
      <c r="H63" s="421"/>
      <c r="I63" s="376"/>
      <c r="J63" s="376"/>
      <c r="K63" s="377">
        <v>800</v>
      </c>
      <c r="L63" s="374">
        <v>560</v>
      </c>
      <c r="M63" s="374">
        <v>480</v>
      </c>
      <c r="N63" s="377"/>
      <c r="O63" s="377"/>
      <c r="P63" s="377"/>
      <c r="Q63" s="377"/>
    </row>
    <row r="64" spans="1:17" s="69" customFormat="1" ht="95.25" customHeight="1" x14ac:dyDescent="0.25">
      <c r="A64" s="371"/>
      <c r="B64" s="371"/>
      <c r="C64" s="371"/>
      <c r="D64" s="371"/>
      <c r="E64" s="372">
        <v>61</v>
      </c>
      <c r="F64" s="421" t="s">
        <v>6464</v>
      </c>
      <c r="G64" s="421"/>
      <c r="H64" s="421"/>
      <c r="I64" s="376"/>
      <c r="J64" s="376"/>
      <c r="K64" s="377">
        <v>1200</v>
      </c>
      <c r="L64" s="374">
        <v>840</v>
      </c>
      <c r="M64" s="374">
        <v>720</v>
      </c>
      <c r="N64" s="377"/>
      <c r="O64" s="377"/>
      <c r="P64" s="377"/>
      <c r="Q64" s="377"/>
    </row>
    <row r="65" spans="1:17" s="69" customFormat="1" ht="95.25" customHeight="1" x14ac:dyDescent="0.25">
      <c r="A65" s="371"/>
      <c r="B65" s="371"/>
      <c r="C65" s="371"/>
      <c r="D65" s="371"/>
      <c r="E65" s="372">
        <v>62</v>
      </c>
      <c r="F65" s="421" t="s">
        <v>6465</v>
      </c>
      <c r="G65" s="421"/>
      <c r="H65" s="421"/>
      <c r="I65" s="376"/>
      <c r="J65" s="376"/>
      <c r="K65" s="377">
        <v>1000</v>
      </c>
      <c r="L65" s="374">
        <v>700</v>
      </c>
      <c r="M65" s="374">
        <v>600</v>
      </c>
      <c r="N65" s="377"/>
      <c r="O65" s="377"/>
      <c r="P65" s="377"/>
      <c r="Q65" s="377"/>
    </row>
    <row r="66" spans="1:17" s="69" customFormat="1" ht="95.25" customHeight="1" x14ac:dyDescent="0.25">
      <c r="A66" s="371"/>
      <c r="B66" s="371"/>
      <c r="C66" s="371"/>
      <c r="D66" s="371"/>
      <c r="E66" s="372">
        <v>63</v>
      </c>
      <c r="F66" s="421" t="s">
        <v>6466</v>
      </c>
      <c r="G66" s="421"/>
      <c r="H66" s="421"/>
      <c r="I66" s="376"/>
      <c r="J66" s="376"/>
      <c r="K66" s="377">
        <v>640</v>
      </c>
      <c r="L66" s="374">
        <v>448</v>
      </c>
      <c r="M66" s="374">
        <v>384</v>
      </c>
      <c r="N66" s="377"/>
      <c r="O66" s="377"/>
      <c r="P66" s="377"/>
      <c r="Q66" s="377"/>
    </row>
    <row r="67" spans="1:17" s="18" customFormat="1" ht="47.25" customHeight="1" x14ac:dyDescent="0.25">
      <c r="A67" s="371" t="e">
        <f>#REF!&amp;"+1"</f>
        <v>#REF!</v>
      </c>
      <c r="B67" s="371" t="e">
        <f>#REF!&amp;"+2"</f>
        <v>#REF!</v>
      </c>
      <c r="C67" s="371" t="e">
        <f>#REF!&amp;"+3"</f>
        <v>#REF!</v>
      </c>
      <c r="D67" s="371" t="e">
        <f>#REF!&amp;"+4"</f>
        <v>#REF!</v>
      </c>
      <c r="E67" s="372">
        <v>64</v>
      </c>
      <c r="F67" s="373" t="s">
        <v>3627</v>
      </c>
      <c r="G67" s="373" t="s">
        <v>6395</v>
      </c>
      <c r="H67" s="373" t="s">
        <v>6390</v>
      </c>
      <c r="I67" s="374">
        <v>600</v>
      </c>
      <c r="J67" s="375">
        <v>5</v>
      </c>
      <c r="K67" s="374">
        <v>3000</v>
      </c>
      <c r="L67" s="374">
        <v>2100</v>
      </c>
      <c r="M67" s="374">
        <v>1800</v>
      </c>
      <c r="N67" s="374">
        <v>360</v>
      </c>
      <c r="O67" s="374">
        <v>420</v>
      </c>
      <c r="P67" s="375">
        <v>5</v>
      </c>
      <c r="Q67" s="375">
        <v>5</v>
      </c>
    </row>
    <row r="68" spans="1:17" s="18" customFormat="1" ht="95.25" customHeight="1" x14ac:dyDescent="0.25">
      <c r="A68" s="371"/>
      <c r="B68" s="371"/>
      <c r="C68" s="371"/>
      <c r="D68" s="371"/>
      <c r="E68" s="372">
        <v>65</v>
      </c>
      <c r="F68" s="421" t="s">
        <v>6467</v>
      </c>
      <c r="G68" s="421"/>
      <c r="H68" s="421"/>
      <c r="I68" s="376"/>
      <c r="J68" s="376"/>
      <c r="K68" s="377">
        <v>1500</v>
      </c>
      <c r="L68" s="374">
        <v>1050</v>
      </c>
      <c r="M68" s="374">
        <v>900</v>
      </c>
      <c r="N68" s="377"/>
      <c r="O68" s="377"/>
      <c r="P68" s="377"/>
      <c r="Q68" s="377"/>
    </row>
    <row r="69" spans="1:17" s="18" customFormat="1" ht="95.25" customHeight="1" x14ac:dyDescent="0.25">
      <c r="A69" s="371"/>
      <c r="B69" s="371"/>
      <c r="C69" s="371"/>
      <c r="D69" s="371"/>
      <c r="E69" s="372">
        <v>66</v>
      </c>
      <c r="F69" s="421" t="s">
        <v>6468</v>
      </c>
      <c r="G69" s="421"/>
      <c r="H69" s="421"/>
      <c r="I69" s="376"/>
      <c r="J69" s="376"/>
      <c r="K69" s="377">
        <v>1250</v>
      </c>
      <c r="L69" s="374">
        <v>875</v>
      </c>
      <c r="M69" s="374">
        <v>750</v>
      </c>
      <c r="N69" s="377"/>
      <c r="O69" s="377"/>
      <c r="P69" s="377"/>
      <c r="Q69" s="377"/>
    </row>
    <row r="70" spans="1:17" s="18" customFormat="1" ht="95.25" customHeight="1" x14ac:dyDescent="0.25">
      <c r="A70" s="371"/>
      <c r="B70" s="371"/>
      <c r="C70" s="371"/>
      <c r="D70" s="371"/>
      <c r="E70" s="372">
        <v>67</v>
      </c>
      <c r="F70" s="421" t="s">
        <v>6469</v>
      </c>
      <c r="G70" s="421"/>
      <c r="H70" s="421"/>
      <c r="I70" s="376"/>
      <c r="J70" s="376"/>
      <c r="K70" s="377">
        <v>800</v>
      </c>
      <c r="L70" s="374">
        <v>560</v>
      </c>
      <c r="M70" s="374">
        <v>480</v>
      </c>
      <c r="N70" s="377"/>
      <c r="O70" s="377"/>
      <c r="P70" s="377"/>
      <c r="Q70" s="377"/>
    </row>
    <row r="71" spans="1:17" s="18" customFormat="1" ht="95.25" customHeight="1" x14ac:dyDescent="0.25">
      <c r="A71" s="371"/>
      <c r="B71" s="371"/>
      <c r="C71" s="371"/>
      <c r="D71" s="371"/>
      <c r="E71" s="372">
        <v>68</v>
      </c>
      <c r="F71" s="421" t="s">
        <v>6470</v>
      </c>
      <c r="G71" s="421"/>
      <c r="H71" s="421"/>
      <c r="I71" s="376"/>
      <c r="J71" s="376"/>
      <c r="K71" s="377">
        <v>1200</v>
      </c>
      <c r="L71" s="374">
        <v>840</v>
      </c>
      <c r="M71" s="374">
        <v>720</v>
      </c>
      <c r="N71" s="377"/>
      <c r="O71" s="377"/>
      <c r="P71" s="377"/>
      <c r="Q71" s="377"/>
    </row>
    <row r="72" spans="1:17" s="18" customFormat="1" ht="95.25" customHeight="1" x14ac:dyDescent="0.25">
      <c r="A72" s="371"/>
      <c r="B72" s="371"/>
      <c r="C72" s="371"/>
      <c r="D72" s="371"/>
      <c r="E72" s="372">
        <v>69</v>
      </c>
      <c r="F72" s="421" t="s">
        <v>6471</v>
      </c>
      <c r="G72" s="421"/>
      <c r="H72" s="421"/>
      <c r="I72" s="376"/>
      <c r="J72" s="376"/>
      <c r="K72" s="377">
        <v>1000</v>
      </c>
      <c r="L72" s="374">
        <v>700</v>
      </c>
      <c r="M72" s="374">
        <v>600</v>
      </c>
      <c r="N72" s="377"/>
      <c r="O72" s="377"/>
      <c r="P72" s="377"/>
      <c r="Q72" s="377"/>
    </row>
    <row r="73" spans="1:17" s="18" customFormat="1" ht="95.25" customHeight="1" x14ac:dyDescent="0.25">
      <c r="A73" s="371"/>
      <c r="B73" s="371"/>
      <c r="C73" s="371"/>
      <c r="D73" s="371"/>
      <c r="E73" s="372">
        <v>70</v>
      </c>
      <c r="F73" s="421" t="s">
        <v>6472</v>
      </c>
      <c r="G73" s="421"/>
      <c r="H73" s="421"/>
      <c r="I73" s="376"/>
      <c r="J73" s="376"/>
      <c r="K73" s="377">
        <v>640</v>
      </c>
      <c r="L73" s="374">
        <v>448</v>
      </c>
      <c r="M73" s="374">
        <v>384</v>
      </c>
      <c r="N73" s="377"/>
      <c r="O73" s="377"/>
      <c r="P73" s="377"/>
      <c r="Q73" s="377"/>
    </row>
    <row r="74" spans="1:17" s="18" customFormat="1" ht="47.25" customHeight="1" x14ac:dyDescent="0.25">
      <c r="A74" s="371" t="e">
        <f>#REF!&amp;"+1"</f>
        <v>#REF!</v>
      </c>
      <c r="B74" s="371" t="e">
        <f>#REF!&amp;"+2"</f>
        <v>#REF!</v>
      </c>
      <c r="C74" s="371" t="e">
        <f>#REF!&amp;"+3"</f>
        <v>#REF!</v>
      </c>
      <c r="D74" s="371" t="e">
        <f>#REF!&amp;"+4"</f>
        <v>#REF!</v>
      </c>
      <c r="E74" s="372">
        <v>71</v>
      </c>
      <c r="F74" s="373" t="s">
        <v>6396</v>
      </c>
      <c r="G74" s="373" t="s">
        <v>6397</v>
      </c>
      <c r="H74" s="373" t="s">
        <v>6398</v>
      </c>
      <c r="I74" s="374">
        <v>400</v>
      </c>
      <c r="J74" s="375">
        <v>4</v>
      </c>
      <c r="K74" s="374">
        <v>1600</v>
      </c>
      <c r="L74" s="374">
        <v>1120</v>
      </c>
      <c r="M74" s="374">
        <v>960</v>
      </c>
      <c r="N74" s="374">
        <v>240</v>
      </c>
      <c r="O74" s="374">
        <v>280</v>
      </c>
      <c r="P74" s="375">
        <v>4</v>
      </c>
      <c r="Q74" s="375">
        <v>4</v>
      </c>
    </row>
    <row r="75" spans="1:17" s="18" customFormat="1" ht="95.25" customHeight="1" x14ac:dyDescent="0.25">
      <c r="A75" s="371"/>
      <c r="B75" s="371"/>
      <c r="C75" s="371"/>
      <c r="D75" s="371"/>
      <c r="E75" s="372">
        <v>72</v>
      </c>
      <c r="F75" s="421" t="s">
        <v>6473</v>
      </c>
      <c r="G75" s="421"/>
      <c r="H75" s="421"/>
      <c r="I75" s="376"/>
      <c r="J75" s="376"/>
      <c r="K75" s="377">
        <v>800</v>
      </c>
      <c r="L75" s="374">
        <v>560</v>
      </c>
      <c r="M75" s="374">
        <v>480</v>
      </c>
      <c r="N75" s="377"/>
      <c r="O75" s="377"/>
      <c r="P75" s="377"/>
      <c r="Q75" s="377"/>
    </row>
    <row r="76" spans="1:17" s="18" customFormat="1" ht="95.25" customHeight="1" x14ac:dyDescent="0.25">
      <c r="A76" s="371"/>
      <c r="B76" s="371"/>
      <c r="C76" s="371"/>
      <c r="D76" s="371"/>
      <c r="E76" s="372">
        <v>73</v>
      </c>
      <c r="F76" s="421" t="s">
        <v>6474</v>
      </c>
      <c r="G76" s="421"/>
      <c r="H76" s="421"/>
      <c r="I76" s="376"/>
      <c r="J76" s="376"/>
      <c r="K76" s="377">
        <v>680</v>
      </c>
      <c r="L76" s="374">
        <v>475.99999999999994</v>
      </c>
      <c r="M76" s="374">
        <v>408</v>
      </c>
      <c r="N76" s="377"/>
      <c r="O76" s="377"/>
      <c r="P76" s="377"/>
      <c r="Q76" s="377"/>
    </row>
    <row r="77" spans="1:17" s="18" customFormat="1" ht="95.25" customHeight="1" x14ac:dyDescent="0.25">
      <c r="A77" s="371"/>
      <c r="B77" s="371"/>
      <c r="C77" s="371"/>
      <c r="D77" s="371"/>
      <c r="E77" s="372">
        <v>74</v>
      </c>
      <c r="F77" s="421" t="s">
        <v>6475</v>
      </c>
      <c r="G77" s="421"/>
      <c r="H77" s="421"/>
      <c r="I77" s="376"/>
      <c r="J77" s="376"/>
      <c r="K77" s="377">
        <v>600</v>
      </c>
      <c r="L77" s="374">
        <v>420</v>
      </c>
      <c r="M77" s="374">
        <v>360</v>
      </c>
      <c r="N77" s="377"/>
      <c r="O77" s="377"/>
      <c r="P77" s="377"/>
      <c r="Q77" s="377"/>
    </row>
    <row r="78" spans="1:17" s="18" customFormat="1" ht="95.25" customHeight="1" x14ac:dyDescent="0.25">
      <c r="A78" s="371"/>
      <c r="B78" s="371"/>
      <c r="C78" s="371"/>
      <c r="D78" s="371"/>
      <c r="E78" s="372">
        <v>75</v>
      </c>
      <c r="F78" s="421" t="s">
        <v>6476</v>
      </c>
      <c r="G78" s="421"/>
      <c r="H78" s="421"/>
      <c r="I78" s="376"/>
      <c r="J78" s="376"/>
      <c r="K78" s="377">
        <v>640</v>
      </c>
      <c r="L78" s="374">
        <v>448</v>
      </c>
      <c r="M78" s="374">
        <v>384</v>
      </c>
      <c r="N78" s="377"/>
      <c r="O78" s="377"/>
      <c r="P78" s="377"/>
      <c r="Q78" s="377"/>
    </row>
    <row r="79" spans="1:17" s="18" customFormat="1" ht="95.25" customHeight="1" x14ac:dyDescent="0.25">
      <c r="A79" s="371"/>
      <c r="B79" s="371"/>
      <c r="C79" s="371"/>
      <c r="D79" s="371"/>
      <c r="E79" s="372">
        <v>76</v>
      </c>
      <c r="F79" s="421" t="s">
        <v>6477</v>
      </c>
      <c r="G79" s="421"/>
      <c r="H79" s="421"/>
      <c r="I79" s="376"/>
      <c r="J79" s="376"/>
      <c r="K79" s="377">
        <v>544</v>
      </c>
      <c r="L79" s="374">
        <v>380.79999999999995</v>
      </c>
      <c r="M79" s="374">
        <v>326.39999999999998</v>
      </c>
      <c r="N79" s="377"/>
      <c r="O79" s="377"/>
      <c r="P79" s="377"/>
      <c r="Q79" s="377"/>
    </row>
    <row r="80" spans="1:17" s="18" customFormat="1" ht="95.25" customHeight="1" x14ac:dyDescent="0.25">
      <c r="A80" s="371"/>
      <c r="B80" s="371"/>
      <c r="C80" s="371"/>
      <c r="D80" s="371"/>
      <c r="E80" s="372">
        <v>77</v>
      </c>
      <c r="F80" s="421" t="s">
        <v>6478</v>
      </c>
      <c r="G80" s="421"/>
      <c r="H80" s="421"/>
      <c r="I80" s="376"/>
      <c r="J80" s="376"/>
      <c r="K80" s="377">
        <v>480</v>
      </c>
      <c r="L80" s="374">
        <v>336</v>
      </c>
      <c r="M80" s="374">
        <v>288</v>
      </c>
      <c r="N80" s="377"/>
      <c r="O80" s="377"/>
      <c r="P80" s="377"/>
      <c r="Q80" s="377"/>
    </row>
    <row r="81" spans="1:17" s="18" customFormat="1" ht="78.75" customHeight="1" x14ac:dyDescent="0.25">
      <c r="A81" s="371" t="e">
        <f>#REF!&amp;"+1"</f>
        <v>#REF!</v>
      </c>
      <c r="B81" s="371" t="e">
        <f>#REF!&amp;"+2"</f>
        <v>#REF!</v>
      </c>
      <c r="C81" s="371" t="e">
        <f>#REF!&amp;"+3"</f>
        <v>#REF!</v>
      </c>
      <c r="D81" s="371" t="e">
        <f>#REF!&amp;"+4"</f>
        <v>#REF!</v>
      </c>
      <c r="E81" s="372">
        <v>78</v>
      </c>
      <c r="F81" s="373" t="s">
        <v>6399</v>
      </c>
      <c r="G81" s="373" t="s">
        <v>3638</v>
      </c>
      <c r="H81" s="373" t="s">
        <v>6400</v>
      </c>
      <c r="I81" s="374">
        <v>500</v>
      </c>
      <c r="J81" s="375">
        <v>4</v>
      </c>
      <c r="K81" s="374">
        <v>2000</v>
      </c>
      <c r="L81" s="374">
        <v>1400</v>
      </c>
      <c r="M81" s="374">
        <v>1200</v>
      </c>
      <c r="N81" s="374">
        <v>300</v>
      </c>
      <c r="O81" s="374">
        <v>350</v>
      </c>
      <c r="P81" s="375">
        <v>4</v>
      </c>
      <c r="Q81" s="375">
        <v>4</v>
      </c>
    </row>
    <row r="82" spans="1:17" s="18" customFormat="1" ht="95.25" customHeight="1" x14ac:dyDescent="0.25">
      <c r="A82" s="371"/>
      <c r="B82" s="371"/>
      <c r="C82" s="371"/>
      <c r="D82" s="371"/>
      <c r="E82" s="372">
        <v>79</v>
      </c>
      <c r="F82" s="421" t="s">
        <v>6479</v>
      </c>
      <c r="G82" s="421"/>
      <c r="H82" s="421"/>
      <c r="I82" s="376"/>
      <c r="J82" s="376"/>
      <c r="K82" s="377">
        <v>1000</v>
      </c>
      <c r="L82" s="374">
        <v>700</v>
      </c>
      <c r="M82" s="374">
        <v>600</v>
      </c>
      <c r="N82" s="377"/>
      <c r="O82" s="377"/>
      <c r="P82" s="377"/>
      <c r="Q82" s="377"/>
    </row>
    <row r="83" spans="1:17" s="18" customFormat="1" ht="95.25" customHeight="1" x14ac:dyDescent="0.25">
      <c r="A83" s="371"/>
      <c r="B83" s="371"/>
      <c r="C83" s="371"/>
      <c r="D83" s="371"/>
      <c r="E83" s="372">
        <v>80</v>
      </c>
      <c r="F83" s="421" t="s">
        <v>6480</v>
      </c>
      <c r="G83" s="421"/>
      <c r="H83" s="421"/>
      <c r="I83" s="376"/>
      <c r="J83" s="376"/>
      <c r="K83" s="377">
        <v>800</v>
      </c>
      <c r="L83" s="374">
        <v>560</v>
      </c>
      <c r="M83" s="374">
        <v>480</v>
      </c>
      <c r="N83" s="377"/>
      <c r="O83" s="377"/>
      <c r="P83" s="377"/>
      <c r="Q83" s="377"/>
    </row>
    <row r="84" spans="1:17" s="18" customFormat="1" ht="95.25" customHeight="1" x14ac:dyDescent="0.25">
      <c r="A84" s="371"/>
      <c r="B84" s="371"/>
      <c r="C84" s="371"/>
      <c r="D84" s="371"/>
      <c r="E84" s="372">
        <v>81</v>
      </c>
      <c r="F84" s="421" t="s">
        <v>6481</v>
      </c>
      <c r="G84" s="421"/>
      <c r="H84" s="421"/>
      <c r="I84" s="376"/>
      <c r="J84" s="376"/>
      <c r="K84" s="377">
        <v>600</v>
      </c>
      <c r="L84" s="374">
        <v>420</v>
      </c>
      <c r="M84" s="374">
        <v>360</v>
      </c>
      <c r="N84" s="377"/>
      <c r="O84" s="377"/>
      <c r="P84" s="377"/>
      <c r="Q84" s="377"/>
    </row>
    <row r="85" spans="1:17" s="18" customFormat="1" ht="95.25" customHeight="1" x14ac:dyDescent="0.25">
      <c r="A85" s="371"/>
      <c r="B85" s="371"/>
      <c r="C85" s="371"/>
      <c r="D85" s="371"/>
      <c r="E85" s="372">
        <v>82</v>
      </c>
      <c r="F85" s="421" t="s">
        <v>6482</v>
      </c>
      <c r="G85" s="421"/>
      <c r="H85" s="421"/>
      <c r="I85" s="376"/>
      <c r="J85" s="376"/>
      <c r="K85" s="377">
        <v>800</v>
      </c>
      <c r="L85" s="374">
        <v>560</v>
      </c>
      <c r="M85" s="374">
        <v>480</v>
      </c>
      <c r="N85" s="377"/>
      <c r="O85" s="377"/>
      <c r="P85" s="377"/>
      <c r="Q85" s="377"/>
    </row>
    <row r="86" spans="1:17" s="18" customFormat="1" ht="95.25" customHeight="1" x14ac:dyDescent="0.25">
      <c r="A86" s="371"/>
      <c r="B86" s="371"/>
      <c r="C86" s="371"/>
      <c r="D86" s="371"/>
      <c r="E86" s="372">
        <v>83</v>
      </c>
      <c r="F86" s="421" t="s">
        <v>6483</v>
      </c>
      <c r="G86" s="421"/>
      <c r="H86" s="421"/>
      <c r="I86" s="376"/>
      <c r="J86" s="376"/>
      <c r="K86" s="377">
        <v>640</v>
      </c>
      <c r="L86" s="374">
        <v>448</v>
      </c>
      <c r="M86" s="374">
        <v>384</v>
      </c>
      <c r="N86" s="377"/>
      <c r="O86" s="377"/>
      <c r="P86" s="377"/>
      <c r="Q86" s="377"/>
    </row>
    <row r="87" spans="1:17" s="18" customFormat="1" ht="95.25" customHeight="1" x14ac:dyDescent="0.25">
      <c r="A87" s="371"/>
      <c r="B87" s="371"/>
      <c r="C87" s="371"/>
      <c r="D87" s="371"/>
      <c r="E87" s="372">
        <v>84</v>
      </c>
      <c r="F87" s="421" t="s">
        <v>6484</v>
      </c>
      <c r="G87" s="421"/>
      <c r="H87" s="421"/>
      <c r="I87" s="376"/>
      <c r="J87" s="376"/>
      <c r="K87" s="377">
        <v>480</v>
      </c>
      <c r="L87" s="374">
        <v>336</v>
      </c>
      <c r="M87" s="374">
        <v>288</v>
      </c>
      <c r="N87" s="377"/>
      <c r="O87" s="377"/>
      <c r="P87" s="377"/>
      <c r="Q87" s="377"/>
    </row>
    <row r="88" spans="1:17" s="18" customFormat="1" ht="204.75" customHeight="1" x14ac:dyDescent="0.25">
      <c r="A88" s="371" t="e">
        <f>#REF!&amp;"+1"</f>
        <v>#REF!</v>
      </c>
      <c r="B88" s="371" t="e">
        <f>#REF!&amp;"+2"</f>
        <v>#REF!</v>
      </c>
      <c r="C88" s="371" t="e">
        <f>#REF!&amp;"+3"</f>
        <v>#REF!</v>
      </c>
      <c r="D88" s="371" t="e">
        <f>#REF!&amp;"+4"</f>
        <v>#REF!</v>
      </c>
      <c r="E88" s="372">
        <v>85</v>
      </c>
      <c r="F88" s="373" t="s">
        <v>6401</v>
      </c>
      <c r="G88" s="373" t="s">
        <v>6402</v>
      </c>
      <c r="H88" s="373" t="s">
        <v>6400</v>
      </c>
      <c r="I88" s="374">
        <v>400</v>
      </c>
      <c r="J88" s="375">
        <v>6</v>
      </c>
      <c r="K88" s="374">
        <v>2400</v>
      </c>
      <c r="L88" s="374">
        <v>1680</v>
      </c>
      <c r="M88" s="374">
        <v>1440</v>
      </c>
      <c r="N88" s="374">
        <v>240</v>
      </c>
      <c r="O88" s="374">
        <v>280</v>
      </c>
      <c r="P88" s="375">
        <v>6</v>
      </c>
      <c r="Q88" s="375">
        <v>6</v>
      </c>
    </row>
    <row r="89" spans="1:17" s="18" customFormat="1" ht="95.25" customHeight="1" x14ac:dyDescent="0.25">
      <c r="A89" s="371"/>
      <c r="B89" s="371"/>
      <c r="C89" s="371"/>
      <c r="D89" s="371"/>
      <c r="E89" s="372">
        <v>86</v>
      </c>
      <c r="F89" s="421" t="s">
        <v>6485</v>
      </c>
      <c r="G89" s="421"/>
      <c r="H89" s="421"/>
      <c r="I89" s="376"/>
      <c r="J89" s="376"/>
      <c r="K89" s="377">
        <v>1200</v>
      </c>
      <c r="L89" s="374">
        <v>840</v>
      </c>
      <c r="M89" s="374">
        <v>720</v>
      </c>
      <c r="N89" s="377"/>
      <c r="O89" s="377"/>
      <c r="P89" s="377"/>
      <c r="Q89" s="377"/>
    </row>
    <row r="90" spans="1:17" s="18" customFormat="1" ht="95.25" customHeight="1" x14ac:dyDescent="0.25">
      <c r="A90" s="371"/>
      <c r="B90" s="371"/>
      <c r="C90" s="371"/>
      <c r="D90" s="371"/>
      <c r="E90" s="372">
        <v>87</v>
      </c>
      <c r="F90" s="421" t="s">
        <v>6486</v>
      </c>
      <c r="G90" s="421"/>
      <c r="H90" s="421"/>
      <c r="I90" s="376"/>
      <c r="J90" s="376"/>
      <c r="K90" s="377">
        <v>1020</v>
      </c>
      <c r="L90" s="374">
        <v>714</v>
      </c>
      <c r="M90" s="374">
        <v>612</v>
      </c>
      <c r="N90" s="377"/>
      <c r="O90" s="377"/>
      <c r="P90" s="377"/>
      <c r="Q90" s="377"/>
    </row>
    <row r="91" spans="1:17" s="18" customFormat="1" ht="95.25" customHeight="1" x14ac:dyDescent="0.25">
      <c r="A91" s="371"/>
      <c r="B91" s="371"/>
      <c r="C91" s="371"/>
      <c r="D91" s="371"/>
      <c r="E91" s="372">
        <v>88</v>
      </c>
      <c r="F91" s="421" t="s">
        <v>6487</v>
      </c>
      <c r="G91" s="421"/>
      <c r="H91" s="421"/>
      <c r="I91" s="376"/>
      <c r="J91" s="376"/>
      <c r="K91" s="377">
        <v>900</v>
      </c>
      <c r="L91" s="374">
        <v>630</v>
      </c>
      <c r="M91" s="374">
        <v>540</v>
      </c>
      <c r="N91" s="377"/>
      <c r="O91" s="377"/>
      <c r="P91" s="377"/>
      <c r="Q91" s="377"/>
    </row>
    <row r="92" spans="1:17" s="18" customFormat="1" ht="95.25" customHeight="1" x14ac:dyDescent="0.25">
      <c r="A92" s="371"/>
      <c r="B92" s="371"/>
      <c r="C92" s="371"/>
      <c r="D92" s="371"/>
      <c r="E92" s="372">
        <v>89</v>
      </c>
      <c r="F92" s="421" t="s">
        <v>6488</v>
      </c>
      <c r="G92" s="421"/>
      <c r="H92" s="421"/>
      <c r="I92" s="376"/>
      <c r="J92" s="376"/>
      <c r="K92" s="377">
        <v>960</v>
      </c>
      <c r="L92" s="374">
        <v>672</v>
      </c>
      <c r="M92" s="374">
        <v>576</v>
      </c>
      <c r="N92" s="377"/>
      <c r="O92" s="377"/>
      <c r="P92" s="377"/>
      <c r="Q92" s="377"/>
    </row>
    <row r="93" spans="1:17" s="18" customFormat="1" ht="95.25" customHeight="1" x14ac:dyDescent="0.25">
      <c r="A93" s="371"/>
      <c r="B93" s="371"/>
      <c r="C93" s="371"/>
      <c r="D93" s="371"/>
      <c r="E93" s="372">
        <v>90</v>
      </c>
      <c r="F93" s="421" t="s">
        <v>6489</v>
      </c>
      <c r="G93" s="421"/>
      <c r="H93" s="421"/>
      <c r="I93" s="376"/>
      <c r="J93" s="376"/>
      <c r="K93" s="377">
        <v>816</v>
      </c>
      <c r="L93" s="374">
        <v>571.19999999999993</v>
      </c>
      <c r="M93" s="374">
        <v>489.59999999999997</v>
      </c>
      <c r="N93" s="377"/>
      <c r="O93" s="377"/>
      <c r="P93" s="377"/>
      <c r="Q93" s="377"/>
    </row>
    <row r="94" spans="1:17" s="18" customFormat="1" ht="95.25" customHeight="1" x14ac:dyDescent="0.25">
      <c r="A94" s="371"/>
      <c r="B94" s="371"/>
      <c r="C94" s="371"/>
      <c r="D94" s="371"/>
      <c r="E94" s="372">
        <v>91</v>
      </c>
      <c r="F94" s="421" t="s">
        <v>6490</v>
      </c>
      <c r="G94" s="421"/>
      <c r="H94" s="421"/>
      <c r="I94" s="376"/>
      <c r="J94" s="376"/>
      <c r="K94" s="377">
        <v>720</v>
      </c>
      <c r="L94" s="374">
        <v>503.99999999999994</v>
      </c>
      <c r="M94" s="374">
        <v>432</v>
      </c>
      <c r="N94" s="377"/>
      <c r="O94" s="377"/>
      <c r="P94" s="377"/>
      <c r="Q94" s="377"/>
    </row>
  </sheetData>
  <mergeCells count="89">
    <mergeCell ref="F92:H92"/>
    <mergeCell ref="F93:H93"/>
    <mergeCell ref="K2:K3"/>
    <mergeCell ref="I2:I3"/>
    <mergeCell ref="J2:J3"/>
    <mergeCell ref="F89:H89"/>
    <mergeCell ref="F90:H90"/>
    <mergeCell ref="F91:H91"/>
    <mergeCell ref="F73:H73"/>
    <mergeCell ref="F61:H61"/>
    <mergeCell ref="F62:H62"/>
    <mergeCell ref="F63:H63"/>
    <mergeCell ref="F64:H64"/>
    <mergeCell ref="F65:H65"/>
    <mergeCell ref="F66:H66"/>
    <mergeCell ref="F68:H68"/>
    <mergeCell ref="L2:L3"/>
    <mergeCell ref="M2:M3"/>
    <mergeCell ref="N2:N3"/>
    <mergeCell ref="O2:O3"/>
    <mergeCell ref="P2:P3"/>
    <mergeCell ref="Q2:Q3"/>
    <mergeCell ref="G2:G3"/>
    <mergeCell ref="H2:H3"/>
    <mergeCell ref="F94:H94"/>
    <mergeCell ref="F87:H87"/>
    <mergeCell ref="F75:H75"/>
    <mergeCell ref="F76:H76"/>
    <mergeCell ref="F77:H77"/>
    <mergeCell ref="F78:H78"/>
    <mergeCell ref="F79:H79"/>
    <mergeCell ref="F80:H80"/>
    <mergeCell ref="F82:H82"/>
    <mergeCell ref="F83:H83"/>
    <mergeCell ref="F84:H84"/>
    <mergeCell ref="F85:H85"/>
    <mergeCell ref="F86:H86"/>
    <mergeCell ref="F69:H69"/>
    <mergeCell ref="F70:H70"/>
    <mergeCell ref="F71:H71"/>
    <mergeCell ref="F72:H72"/>
    <mergeCell ref="F59:H59"/>
    <mergeCell ref="F56:H56"/>
    <mergeCell ref="F57:H57"/>
    <mergeCell ref="F47:H47"/>
    <mergeCell ref="F48:H48"/>
    <mergeCell ref="F49:H49"/>
    <mergeCell ref="F50:H50"/>
    <mergeCell ref="F51:H51"/>
    <mergeCell ref="F58:H58"/>
    <mergeCell ref="F45:H45"/>
    <mergeCell ref="F33:H33"/>
    <mergeCell ref="F34:H34"/>
    <mergeCell ref="F35:H35"/>
    <mergeCell ref="F36:H36"/>
    <mergeCell ref="F37:H37"/>
    <mergeCell ref="F38:H38"/>
    <mergeCell ref="F40:H40"/>
    <mergeCell ref="F41:H41"/>
    <mergeCell ref="F42:H42"/>
    <mergeCell ref="F43:H43"/>
    <mergeCell ref="F44:H44"/>
    <mergeCell ref="F52:H52"/>
    <mergeCell ref="F54:H54"/>
    <mergeCell ref="F55:H55"/>
    <mergeCell ref="F31:H31"/>
    <mergeCell ref="F19:H19"/>
    <mergeCell ref="F20:H20"/>
    <mergeCell ref="F21:H21"/>
    <mergeCell ref="F22:H22"/>
    <mergeCell ref="F23:H23"/>
    <mergeCell ref="F24:H24"/>
    <mergeCell ref="F26:H26"/>
    <mergeCell ref="F27:H27"/>
    <mergeCell ref="F28:H28"/>
    <mergeCell ref="F29:H29"/>
    <mergeCell ref="F30:H30"/>
    <mergeCell ref="F17:H17"/>
    <mergeCell ref="F5:H5"/>
    <mergeCell ref="F6:H6"/>
    <mergeCell ref="F7:H7"/>
    <mergeCell ref="F8:H8"/>
    <mergeCell ref="F9:H9"/>
    <mergeCell ref="F10:H10"/>
    <mergeCell ref="F12:H12"/>
    <mergeCell ref="F13:H13"/>
    <mergeCell ref="F14:H14"/>
    <mergeCell ref="F15:H15"/>
    <mergeCell ref="F16:H16"/>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2025-10-16T05:16:27Z</dcterms:modified>
</cp:coreProperties>
</file>